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 activeTab="1"/>
  </bookViews>
  <sheets>
    <sheet name="111111" sheetId="1" r:id="rId1"/>
    <sheet name="222222" sheetId="2" r:id="rId2"/>
    <sheet name="Лист1" sheetId="10" r:id="rId3"/>
    <sheet name="Додаток  3 " sheetId="4" state="hidden" r:id="rId4"/>
    <sheet name="Додаток 6" sheetId="7" state="hidden" r:id="rId5"/>
    <sheet name="Додаток 7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3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3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3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3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'111111'!$A$1:$K$111</definedName>
    <definedName name="_xlnm.Print_Area" localSheetId="1">'222222'!$A$1:$Q$28</definedName>
    <definedName name="_xlnm.Print_Area" localSheetId="3">'Додаток  3 '!$A$1:$M$39</definedName>
    <definedName name="_xlnm.Print_Area" localSheetId="4">'Додаток 6'!$A$1:$F$28</definedName>
    <definedName name="_xlnm.Print_Area" localSheetId="5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62913"/>
</workbook>
</file>

<file path=xl/calcChain.xml><?xml version="1.0" encoding="utf-8"?>
<calcChain xmlns="http://schemas.openxmlformats.org/spreadsheetml/2006/main">
  <c r="C57" i="1" l="1"/>
  <c r="D57" i="1"/>
  <c r="E57" i="1"/>
  <c r="F57" i="1"/>
  <c r="G57" i="1"/>
  <c r="H57" i="1"/>
  <c r="H37" i="1"/>
  <c r="H36" i="1" s="1"/>
  <c r="E37" i="1"/>
  <c r="E36" i="1" s="1"/>
  <c r="F14" i="1"/>
  <c r="H14" i="1"/>
  <c r="H13" i="1" s="1"/>
  <c r="E13" i="1"/>
  <c r="C14" i="1"/>
  <c r="I13" i="1" l="1"/>
  <c r="J69" i="1" l="1"/>
  <c r="K69" i="1"/>
  <c r="I69" i="1"/>
  <c r="K60" i="1" l="1"/>
  <c r="K61" i="1"/>
  <c r="K62" i="1"/>
  <c r="K63" i="1"/>
  <c r="K64" i="1"/>
  <c r="K65" i="1"/>
  <c r="K66" i="1"/>
  <c r="K67" i="1"/>
  <c r="K68" i="1"/>
  <c r="K71" i="1"/>
  <c r="K72" i="1"/>
  <c r="K73" i="1"/>
  <c r="K74" i="1"/>
  <c r="K75" i="1"/>
  <c r="K76" i="1"/>
  <c r="J60" i="1"/>
  <c r="J61" i="1"/>
  <c r="J62" i="1"/>
  <c r="J63" i="1"/>
  <c r="J64" i="1"/>
  <c r="J65" i="1"/>
  <c r="J66" i="1"/>
  <c r="J67" i="1"/>
  <c r="J68" i="1"/>
  <c r="J71" i="1"/>
  <c r="J72" i="1"/>
  <c r="J74" i="1"/>
  <c r="J75" i="1"/>
  <c r="J76" i="1"/>
  <c r="I60" i="1"/>
  <c r="I61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K58" i="1"/>
  <c r="K59" i="1"/>
  <c r="J58" i="1"/>
  <c r="J59" i="1"/>
  <c r="I58" i="1"/>
  <c r="I59" i="1"/>
  <c r="J57" i="1"/>
  <c r="K57" i="1"/>
  <c r="I57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5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6" i="1"/>
  <c r="K36" i="1"/>
  <c r="I36" i="1"/>
  <c r="K26" i="1"/>
  <c r="K27" i="1"/>
  <c r="K28" i="1"/>
  <c r="K29" i="1"/>
  <c r="K30" i="1"/>
  <c r="K31" i="1"/>
  <c r="K32" i="1"/>
  <c r="K33" i="1"/>
  <c r="K34" i="1"/>
  <c r="K35" i="1"/>
  <c r="I26" i="1"/>
  <c r="I27" i="1"/>
  <c r="I28" i="1"/>
  <c r="I29" i="1"/>
  <c r="I30" i="1"/>
  <c r="I31" i="1"/>
  <c r="I32" i="1"/>
  <c r="I33" i="1"/>
  <c r="I34" i="1"/>
  <c r="I35" i="1"/>
  <c r="K14" i="1"/>
  <c r="K15" i="1"/>
  <c r="K16" i="1"/>
  <c r="K17" i="1"/>
  <c r="K18" i="1"/>
  <c r="K19" i="1"/>
  <c r="K20" i="1"/>
  <c r="K21" i="1"/>
  <c r="K22" i="1"/>
  <c r="K23" i="1"/>
  <c r="K24" i="1"/>
  <c r="K25" i="1"/>
  <c r="J14" i="1"/>
  <c r="J15" i="1"/>
  <c r="J16" i="1"/>
  <c r="J17" i="1"/>
  <c r="J18" i="1"/>
  <c r="J19" i="1"/>
  <c r="J20" i="1"/>
  <c r="J21" i="1"/>
  <c r="J22" i="1"/>
  <c r="J23" i="1"/>
  <c r="J24" i="1"/>
  <c r="J25" i="1"/>
  <c r="I14" i="1"/>
  <c r="I15" i="1"/>
  <c r="I16" i="1"/>
  <c r="I17" i="1"/>
  <c r="I18" i="1"/>
  <c r="I19" i="1"/>
  <c r="I20" i="1"/>
  <c r="I21" i="1"/>
  <c r="I22" i="1"/>
  <c r="I23" i="1"/>
  <c r="I24" i="1"/>
  <c r="I25" i="1"/>
  <c r="J13" i="1"/>
  <c r="K13" i="1"/>
</calcChain>
</file>

<file path=xl/sharedStrings.xml><?xml version="1.0" encoding="utf-8"?>
<sst xmlns="http://schemas.openxmlformats.org/spreadsheetml/2006/main" count="367" uniqueCount="262">
  <si>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</si>
  <si>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</si>
  <si>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</si>
  <si>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</si>
  <si>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</si>
  <si>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</si>
  <si>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</si>
  <si>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</si>
  <si>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</si>
  <si>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</si>
  <si>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</si>
  <si>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</si>
  <si>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</si>
  <si>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</si>
  <si>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</si>
  <si>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</si>
  <si>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</si>
  <si>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</si>
  <si>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</si>
  <si>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</si>
  <si>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</si>
  <si>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</si>
  <si>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</si>
  <si>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</si>
  <si>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</si>
  <si>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</si>
  <si>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</si>
  <si>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</si>
  <si>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</si>
  <si>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</si>
  <si>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</si>
  <si>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</si>
  <si>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</si>
  <si>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</si>
  <si>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</si>
  <si>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</si>
  <si>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</si>
  <si>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</si>
  <si>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</si>
  <si>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</si>
  <si>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</si>
  <si>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</si>
  <si>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</si>
  <si>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</si>
  <si>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</si>
  <si>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</si>
  <si>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</si>
  <si>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</si>
  <si>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</si>
  <si>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</si>
  <si>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</si>
  <si>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</si>
  <si>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</si>
  <si>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</si>
  <si>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</si>
  <si>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</si>
  <si>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</si>
  <si>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</si>
  <si>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</si>
  <si>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</si>
  <si>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</si>
  <si>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</si>
  <si>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</si>
  <si>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</si>
  <si>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</si>
  <si>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</si>
  <si>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</si>
  <si>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</si>
  <si>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</si>
  <si>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</si>
  <si>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</si>
  <si>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</si>
  <si>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</si>
  <si>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</si>
  <si>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</si>
  <si>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</si>
  <si>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</si>
  <si>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</si>
  <si>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</si>
  <si>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</si>
  <si>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</si>
  <si>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</si>
  <si>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</si>
  <si>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</si>
  <si>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</si>
  <si>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</si>
  <si>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</si>
  <si>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</si>
  <si>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</si>
  <si>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</si>
  <si>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</si>
  <si>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</si>
  <si>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</si>
  <si>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</si>
  <si>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</si>
  <si>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</si>
  <si>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</si>
  <si>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</si>
  <si>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</si>
  <si>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</si>
  <si>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</si>
  <si>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</si>
  <si>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</si>
  <si>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</si>
  <si>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</si>
  <si>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</si>
  <si>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</si>
  <si>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</si>
  <si>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</si>
  <si>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</si>
  <si>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</si>
  <si>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</si>
  <si>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</si>
  <si>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</si>
  <si>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</si>
  <si>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</si>
  <si>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</si>
  <si>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</si>
  <si>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</si>
  <si>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</si>
  <si>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</si>
  <si>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</si>
  <si>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</si>
  <si>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</si>
  <si>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</si>
  <si>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</si>
  <si>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</si>
  <si>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</si>
  <si>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</si>
  <si>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</si>
  <si>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</si>
  <si>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</si>
  <si>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</si>
  <si>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</si>
  <si>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</si>
  <si>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</si>
  <si>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</si>
  <si>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</si>
  <si>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</si>
  <si>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</si>
  <si>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</si>
  <si>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</si>
  <si>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</si>
  <si>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</si>
  <si>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</si>
  <si>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</si>
  <si>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</si>
  <si>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</si>
  <si>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</si>
  <si>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</si>
  <si>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</si>
  <si>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</si>
  <si>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</si>
  <si>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</si>
  <si>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</si>
  <si>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</si>
  <si>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</si>
  <si>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</si>
  <si>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</si>
  <si>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</si>
  <si>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</si>
  <si>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</si>
  <si>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</si>
  <si>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</si>
  <si>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</si>
  <si>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</si>
  <si>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</si>
  <si>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</si>
  <si>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</si>
  <si>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</si>
  <si>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</si>
  <si>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</si>
  <si>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</si>
  <si>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</si>
  <si>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</si>
  <si>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</si>
  <si>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</si>
  <si>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</si>
  <si>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</si>
  <si>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</si>
  <si>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</si>
  <si>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</si>
  <si>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</si>
  <si>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</si>
  <si>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</si>
  <si>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</si>
  <si>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</si>
  <si>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</si>
  <si>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</si>
  <si>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</si>
  <si>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</si>
  <si>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</si>
  <si>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</si>
  <si>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</si>
  <si>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</si>
  <si>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</si>
  <si>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</si>
  <si>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</si>
  <si>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</si>
  <si>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</si>
  <si>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</si>
  <si>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</si>
  <si>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</si>
  <si>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</si>
  <si>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</si>
  <si>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</si>
  <si>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</si>
  <si>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</si>
  <si>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</si>
  <si>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</si>
  <si>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</si>
  <si>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</si>
  <si>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</si>
  <si>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</si>
  <si>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</si>
  <si>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</si>
  <si>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</si>
  <si>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</si>
  <si>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</si>
  <si>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</si>
  <si>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</si>
  <si>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</si>
  <si>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</si>
  <si>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</si>
  <si>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</si>
  <si>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</si>
  <si>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</si>
  <si>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</si>
  <si>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</si>
  <si>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</si>
  <si>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</si>
  <si>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</si>
  <si>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 xml:space="preserve">         (номер телефону) 5-09-88</t>
  </si>
  <si>
    <t>інші види діяльності тис.грн.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</si>
  <si>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</si>
  <si>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</si>
  <si>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</si>
  <si>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інші послуги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</si>
  <si>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</si>
  <si>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</si>
  <si>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</si>
  <si>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</si>
  <si>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>зрізання дерев</t>
  </si>
  <si>
    <t>спільне викор.електр.мереж</t>
  </si>
  <si>
    <t xml:space="preserve">інші витрати </t>
  </si>
  <si>
    <t>вивіз сміття (трансферти)</t>
  </si>
  <si>
    <t>прибирання снігу (трансферти)</t>
  </si>
  <si>
    <t>у т. ч.:  матеріальні витрати (ел.енергія, ПММ, зап.частини,матер.)</t>
  </si>
  <si>
    <t>4.6</t>
  </si>
  <si>
    <t>Інші доходи</t>
  </si>
  <si>
    <t>Інші  витрати</t>
  </si>
  <si>
    <t>Калініна С.М.</t>
  </si>
  <si>
    <t>Виконавець                                                   Калініна С.М.</t>
  </si>
  <si>
    <t>прибирання змету (трансферти)</t>
  </si>
  <si>
    <t>викошування комб.газонів</t>
  </si>
  <si>
    <t>витрати на страхування майна</t>
  </si>
  <si>
    <t xml:space="preserve">За 1-й квартал 2023 року                                                                                       </t>
  </si>
  <si>
    <t>За  1-е півріччя 2023 року</t>
  </si>
  <si>
    <t xml:space="preserve">За  9 місяців 2023 рік                                                                                        </t>
  </si>
  <si>
    <t xml:space="preserve">  за  9 місяців 2023  року</t>
  </si>
  <si>
    <t>Потапенко М.В.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</si>
  <si>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_9 місяців_2023</t>
    </r>
    <r>
      <rPr>
        <sz val="14"/>
        <rFont val="Times New Roman"/>
        <family val="1"/>
        <charset val="204"/>
      </rPr>
      <t xml:space="preserve">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</si>
</sst>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5" xfId="9" quotePrefix="1" applyNumberFormat="1" applyFont="1" applyFill="1" applyBorder="1" applyAlignment="1">
      <alignment horizontal="center" vertical="center"/>
    </xf>
    <xf numFmtId="0" fontId="3" fillId="0" borderId="2" xfId="9" quotePrefix="1" applyNumberFormat="1" applyFont="1" applyFill="1" applyBorder="1" applyAlignment="1">
      <alignment horizontal="center" vertical="center"/>
    </xf>
    <xf numFmtId="0" fontId="3" fillId="0" borderId="41" xfId="9" quotePrefix="1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7" fillId="0" borderId="0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plun/Local%20Settings/Temporary%20Internet%20Files/OLK24/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FinPlan-Economy/Planning%20System%20Project/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OCUME~1/VOYTOV~1/LOCALS~1/Temp/Rar$DI00.867/Planning%20System%20Project/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3;&#1086;&#1087;&#1088;&#1086;&#1080;&#1079;&#1074;&#1086;&#1076;&#1089;&#1090;&#1074;&#1086;/&#1055;&#1080;&#1089;&#1100;&#1084;&#1072;/&#1055;&#1080;&#1089;&#1100;&#1084;&#1072;%20&#1074;%20&#1053;&#1050;&#1056;&#1045;/&#1055;&#1086;%20&#1079;&#1072;&#1087;&#1088;&#1086;&#1089;&#1091;%20&#1053;&#1050;&#1056;&#1045;%20&#1087;&#1086;%20&#1094;&#1077;&#1085;&#1077;%20&#1075;&#1072;&#1079;&#1072;%20&#1085;&#1072;%202009%20&#1076;&#1086;%2026.01.09/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Plan/Exchange/_________________________Plan_ZP/!_&#1055;&#1077;&#1095;&#1072;&#1090;&#1100;/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ept/Plan/Exchange/_________________________Plan_ZP/!_&#1055;&#1077;&#1095;&#1072;&#1090;&#1100;/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_________________________Plan_ZP/!_&#1055;&#1077;&#1095;&#1072;&#1090;&#1100;/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ocuments%20and%20Settings/ochkan/&#1052;&#1086;&#1080;%20&#1076;&#1086;&#1082;&#1091;&#1084;&#1077;&#1085;&#1090;&#1099;/2005/&#1087;&#1083;&#1072;&#1085;&#1099;/&#1053;&#1040;&#1050;/Documents%20and%20Settings/Natusya/&#1052;&#1086;&#1080;%20&#1076;&#1086;&#1082;&#1091;&#1084;&#1077;&#1085;&#1090;&#1099;/&#1057;&#1090;&#1088;&#1091;&#1082;&#1090;&#1091;&#1088;&#1085;&#1099;&#1077;%20&#1087;&#1086;&#1076;&#1088;&#1072;&#1079;&#1076;&#1077;&#1083;&#1077;&#1085;&#1080;&#1103;/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FinPlan-Economy/Planning%20System%20Project/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NKEV~1/LOCALS~1/Temp/Rar$DI00.781/Dept/FinPlan-Economy/Planning%20System%20Project/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Plan/Exchange/_________________________Plan_ZP/!_&#1055;&#1077;&#1095;&#1072;&#1090;&#1100;/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70"/>
  <sheetViews>
    <sheetView showGridLines="0" view="pageBreakPreview" zoomScale="75" zoomScaleNormal="65" zoomScaleSheetLayoutView="48" workbookViewId="0">
      <selection activeCell="D92" sqref="D92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231</v>
      </c>
    </row>
    <row r="2" spans="1:66" ht="24" customHeight="1" x14ac:dyDescent="0.3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66" ht="34.5" customHeight="1" x14ac:dyDescent="0.3">
      <c r="A3" s="285" t="s">
        <v>230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284" t="s">
        <v>261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281"/>
      <c r="B8" s="282"/>
      <c r="C8" s="282"/>
      <c r="D8" s="282"/>
      <c r="E8" s="282"/>
      <c r="F8" s="282"/>
      <c r="G8" s="282"/>
      <c r="H8" s="282"/>
      <c r="I8" s="282"/>
      <c r="J8" s="282"/>
      <c r="K8" s="283"/>
    </row>
    <row r="9" spans="1:66" ht="34.5" customHeight="1" thickBot="1" x14ac:dyDescent="0.35">
      <c r="A9" s="287"/>
      <c r="B9" s="275"/>
      <c r="C9" s="276" t="s">
        <v>213</v>
      </c>
      <c r="D9" s="286"/>
      <c r="E9" s="286"/>
      <c r="F9" s="276" t="s">
        <v>214</v>
      </c>
      <c r="G9" s="286"/>
      <c r="H9" s="286"/>
      <c r="I9" s="276" t="s">
        <v>218</v>
      </c>
      <c r="J9" s="286"/>
      <c r="K9" s="286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287"/>
      <c r="B10" s="275"/>
      <c r="C10" s="204" t="s">
        <v>215</v>
      </c>
      <c r="D10" s="293" t="s">
        <v>216</v>
      </c>
      <c r="E10" s="292" t="s">
        <v>217</v>
      </c>
      <c r="F10" s="204" t="s">
        <v>215</v>
      </c>
      <c r="G10" s="288" t="s">
        <v>216</v>
      </c>
      <c r="H10" s="292" t="s">
        <v>217</v>
      </c>
      <c r="I10" s="204" t="s">
        <v>215</v>
      </c>
      <c r="J10" s="288" t="s">
        <v>216</v>
      </c>
      <c r="K10" s="290" t="s">
        <v>217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287"/>
      <c r="B11" s="275"/>
      <c r="C11" s="205" t="s">
        <v>219</v>
      </c>
      <c r="D11" s="294"/>
      <c r="E11" s="292"/>
      <c r="F11" s="205" t="s">
        <v>219</v>
      </c>
      <c r="G11" s="289"/>
      <c r="H11" s="292"/>
      <c r="I11" s="205" t="s">
        <v>219</v>
      </c>
      <c r="J11" s="289"/>
      <c r="K11" s="291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146</v>
      </c>
      <c r="B13" s="160" t="s">
        <v>203</v>
      </c>
      <c r="C13" s="208">
        <v>3765</v>
      </c>
      <c r="D13" s="270">
        <v>40</v>
      </c>
      <c r="E13" s="209">
        <f>E14+E19+E20+E21+E22</f>
        <v>3805</v>
      </c>
      <c r="F13" s="208">
        <v>3084.2</v>
      </c>
      <c r="G13" s="210">
        <v>62.8</v>
      </c>
      <c r="H13" s="209">
        <f>H14+H19+H20+H21+H22</f>
        <v>3147</v>
      </c>
      <c r="I13" s="208">
        <f>F13-C13</f>
        <v>-680.80000000000018</v>
      </c>
      <c r="J13" s="208">
        <f t="shared" ref="J13:K28" si="0">G13-D13</f>
        <v>22.799999999999997</v>
      </c>
      <c r="K13" s="208">
        <f t="shared" si="0"/>
        <v>-658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f>C15+C16+C17+C18</f>
        <v>669</v>
      </c>
      <c r="D14" s="212">
        <v>16</v>
      </c>
      <c r="E14" s="209">
        <v>685</v>
      </c>
      <c r="F14" s="205">
        <f>F15+F16+F17+F18</f>
        <v>350.2</v>
      </c>
      <c r="G14" s="213">
        <v>40.799999999999997</v>
      </c>
      <c r="H14" s="209">
        <f>H15+H16+H17+H18</f>
        <v>391</v>
      </c>
      <c r="I14" s="208">
        <f t="shared" ref="I14:I35" si="1">F14-C14</f>
        <v>-318.8</v>
      </c>
      <c r="J14" s="208">
        <f t="shared" si="0"/>
        <v>24.799999999999997</v>
      </c>
      <c r="K14" s="208">
        <f t="shared" si="0"/>
        <v>-294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188</v>
      </c>
      <c r="C15" s="205">
        <v>187</v>
      </c>
      <c r="D15" s="212">
        <v>8</v>
      </c>
      <c r="E15" s="209">
        <v>195</v>
      </c>
      <c r="F15" s="205">
        <v>48</v>
      </c>
      <c r="G15" s="213">
        <v>32</v>
      </c>
      <c r="H15" s="209">
        <v>80</v>
      </c>
      <c r="I15" s="208">
        <f t="shared" si="1"/>
        <v>-139</v>
      </c>
      <c r="J15" s="208">
        <f t="shared" si="0"/>
        <v>24</v>
      </c>
      <c r="K15" s="208">
        <f t="shared" si="0"/>
        <v>-115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209</v>
      </c>
      <c r="C16" s="205">
        <v>147</v>
      </c>
      <c r="D16" s="212">
        <v>8</v>
      </c>
      <c r="E16" s="209">
        <v>155</v>
      </c>
      <c r="F16" s="205">
        <v>42.2</v>
      </c>
      <c r="G16" s="213">
        <v>8.8000000000000007</v>
      </c>
      <c r="H16" s="209">
        <v>51</v>
      </c>
      <c r="I16" s="208">
        <f t="shared" si="1"/>
        <v>-104.8</v>
      </c>
      <c r="J16" s="208">
        <f t="shared" si="0"/>
        <v>0.80000000000000071</v>
      </c>
      <c r="K16" s="208">
        <f t="shared" si="0"/>
        <v>-104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320</v>
      </c>
      <c r="D17" s="212">
        <v>0</v>
      </c>
      <c r="E17" s="209">
        <v>320</v>
      </c>
      <c r="F17" s="205">
        <v>235</v>
      </c>
      <c r="G17" s="213">
        <v>0</v>
      </c>
      <c r="H17" s="209">
        <v>235</v>
      </c>
      <c r="I17" s="208">
        <f t="shared" si="1"/>
        <v>-85</v>
      </c>
      <c r="J17" s="208">
        <f t="shared" si="0"/>
        <v>0</v>
      </c>
      <c r="K17" s="208">
        <f t="shared" si="0"/>
        <v>-85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145</v>
      </c>
      <c r="C18" s="205">
        <v>15</v>
      </c>
      <c r="D18" s="212">
        <v>0</v>
      </c>
      <c r="E18" s="209">
        <v>15</v>
      </c>
      <c r="F18" s="205">
        <v>25</v>
      </c>
      <c r="G18" s="213">
        <v>0</v>
      </c>
      <c r="H18" s="209">
        <v>25</v>
      </c>
      <c r="I18" s="208">
        <f t="shared" si="1"/>
        <v>10</v>
      </c>
      <c r="J18" s="208">
        <f t="shared" si="0"/>
        <v>0</v>
      </c>
      <c r="K18" s="208">
        <f t="shared" si="0"/>
        <v>10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162</v>
      </c>
      <c r="C19" s="205">
        <v>2525</v>
      </c>
      <c r="D19" s="212">
        <v>20</v>
      </c>
      <c r="E19" s="209">
        <v>2545</v>
      </c>
      <c r="F19" s="205">
        <v>2222</v>
      </c>
      <c r="G19" s="213">
        <v>19</v>
      </c>
      <c r="H19" s="209">
        <v>2241</v>
      </c>
      <c r="I19" s="208">
        <f t="shared" si="1"/>
        <v>-303</v>
      </c>
      <c r="J19" s="208">
        <f t="shared" si="0"/>
        <v>-1</v>
      </c>
      <c r="K19" s="208">
        <f t="shared" si="0"/>
        <v>-304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163</v>
      </c>
      <c r="C20" s="205">
        <v>511</v>
      </c>
      <c r="D20" s="212">
        <v>4</v>
      </c>
      <c r="E20" s="209">
        <v>515</v>
      </c>
      <c r="F20" s="205">
        <v>462</v>
      </c>
      <c r="G20" s="213">
        <v>3</v>
      </c>
      <c r="H20" s="209">
        <v>465</v>
      </c>
      <c r="I20" s="208">
        <f t="shared" si="1"/>
        <v>-49</v>
      </c>
      <c r="J20" s="208">
        <f t="shared" si="0"/>
        <v>-1</v>
      </c>
      <c r="K20" s="208">
        <f t="shared" si="0"/>
        <v>-50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42</v>
      </c>
      <c r="D21" s="212">
        <v>0</v>
      </c>
      <c r="E21" s="209">
        <v>42</v>
      </c>
      <c r="F21" s="205">
        <v>34</v>
      </c>
      <c r="G21" s="213">
        <v>0</v>
      </c>
      <c r="H21" s="209">
        <v>34</v>
      </c>
      <c r="I21" s="208">
        <f t="shared" si="1"/>
        <v>-8</v>
      </c>
      <c r="J21" s="208">
        <f t="shared" si="0"/>
        <v>0</v>
      </c>
      <c r="K21" s="208">
        <f t="shared" si="0"/>
        <v>-8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4">
        <v>18</v>
      </c>
      <c r="D22" s="214">
        <v>0</v>
      </c>
      <c r="E22" s="214">
        <v>18</v>
      </c>
      <c r="F22" s="205">
        <v>16</v>
      </c>
      <c r="G22" s="213">
        <v>0</v>
      </c>
      <c r="H22" s="209">
        <v>16</v>
      </c>
      <c r="I22" s="208">
        <f t="shared" si="1"/>
        <v>-2</v>
      </c>
      <c r="J22" s="208">
        <f t="shared" si="0"/>
        <v>0</v>
      </c>
      <c r="K22" s="208">
        <f t="shared" si="0"/>
        <v>-2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189</v>
      </c>
      <c r="C23" s="205">
        <v>1</v>
      </c>
      <c r="D23" s="205">
        <v>0</v>
      </c>
      <c r="E23" s="205">
        <v>4</v>
      </c>
      <c r="F23" s="205">
        <v>3.5</v>
      </c>
      <c r="G23" s="213">
        <v>0</v>
      </c>
      <c r="H23" s="209">
        <v>6.5</v>
      </c>
      <c r="I23" s="208">
        <f t="shared" si="1"/>
        <v>2.5</v>
      </c>
      <c r="J23" s="208">
        <f t="shared" si="0"/>
        <v>0</v>
      </c>
      <c r="K23" s="208">
        <f t="shared" si="0"/>
        <v>2.5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144</v>
      </c>
      <c r="B24" s="161" t="s">
        <v>172</v>
      </c>
      <c r="C24" s="205">
        <v>3</v>
      </c>
      <c r="D24" s="205">
        <v>0</v>
      </c>
      <c r="E24" s="205">
        <v>3</v>
      </c>
      <c r="F24" s="205">
        <v>0</v>
      </c>
      <c r="G24" s="213">
        <v>0</v>
      </c>
      <c r="H24" s="209">
        <v>0</v>
      </c>
      <c r="I24" s="208">
        <f t="shared" si="1"/>
        <v>-3</v>
      </c>
      <c r="J24" s="208">
        <f t="shared" si="0"/>
        <v>0</v>
      </c>
      <c r="K24" s="208">
        <f t="shared" si="0"/>
        <v>-3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198</v>
      </c>
      <c r="C25" s="216">
        <v>5</v>
      </c>
      <c r="D25" s="216">
        <v>0</v>
      </c>
      <c r="E25" s="216">
        <v>7</v>
      </c>
      <c r="F25" s="216">
        <v>2</v>
      </c>
      <c r="G25" s="217">
        <v>0</v>
      </c>
      <c r="H25" s="209">
        <v>4</v>
      </c>
      <c r="I25" s="208">
        <f t="shared" si="1"/>
        <v>-3</v>
      </c>
      <c r="J25" s="208">
        <f t="shared" si="0"/>
        <v>0</v>
      </c>
      <c r="K25" s="208">
        <f t="shared" si="0"/>
        <v>-3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141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8">
        <f t="shared" si="1"/>
        <v>0</v>
      </c>
      <c r="J26" s="205">
        <v>0</v>
      </c>
      <c r="K26" s="208">
        <f t="shared" si="0"/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190</v>
      </c>
      <c r="C27" s="205">
        <v>0</v>
      </c>
      <c r="D27" s="205">
        <v>0</v>
      </c>
      <c r="E27" s="205">
        <v>0</v>
      </c>
      <c r="F27" s="205">
        <v>2.5</v>
      </c>
      <c r="G27" s="205">
        <v>0</v>
      </c>
      <c r="H27" s="205">
        <v>2.5</v>
      </c>
      <c r="I27" s="208">
        <f t="shared" si="1"/>
        <v>2.5</v>
      </c>
      <c r="J27" s="205">
        <v>0</v>
      </c>
      <c r="K27" s="208">
        <f t="shared" si="0"/>
        <v>2.5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191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8">
        <f t="shared" si="1"/>
        <v>0</v>
      </c>
      <c r="J28" s="205">
        <v>0</v>
      </c>
      <c r="K28" s="208">
        <f t="shared" si="0"/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192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8">
        <f t="shared" si="1"/>
        <v>0</v>
      </c>
      <c r="J29" s="205">
        <v>0</v>
      </c>
      <c r="K29" s="208">
        <f t="shared" ref="K29:K76" si="2">H29-E29</f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173</v>
      </c>
      <c r="C30" s="205">
        <v>0</v>
      </c>
      <c r="D30" s="205">
        <v>0</v>
      </c>
      <c r="E30" s="205">
        <v>3</v>
      </c>
      <c r="F30" s="205">
        <v>0</v>
      </c>
      <c r="G30" s="205">
        <v>0</v>
      </c>
      <c r="H30" s="205">
        <v>0</v>
      </c>
      <c r="I30" s="208">
        <f t="shared" si="1"/>
        <v>0</v>
      </c>
      <c r="J30" s="205">
        <v>0</v>
      </c>
      <c r="K30" s="208">
        <f t="shared" si="2"/>
        <v>-3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193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8">
        <f t="shared" si="1"/>
        <v>0</v>
      </c>
      <c r="J31" s="205">
        <v>0</v>
      </c>
      <c r="K31" s="208">
        <f t="shared" si="2"/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194</v>
      </c>
      <c r="C32" s="205">
        <v>0</v>
      </c>
      <c r="D32" s="205">
        <v>0</v>
      </c>
      <c r="E32" s="205">
        <v>0</v>
      </c>
      <c r="F32" s="205">
        <v>1.5</v>
      </c>
      <c r="G32" s="205">
        <v>0</v>
      </c>
      <c r="H32" s="205">
        <v>1.5</v>
      </c>
      <c r="I32" s="208">
        <f t="shared" si="1"/>
        <v>1.5</v>
      </c>
      <c r="J32" s="205">
        <v>0</v>
      </c>
      <c r="K32" s="208">
        <f t="shared" si="2"/>
        <v>1.5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195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8">
        <f t="shared" si="1"/>
        <v>0</v>
      </c>
      <c r="J33" s="205">
        <v>0</v>
      </c>
      <c r="K33" s="208">
        <f t="shared" si="2"/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196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08">
        <f t="shared" si="1"/>
        <v>0</v>
      </c>
      <c r="J34" s="216">
        <v>0</v>
      </c>
      <c r="K34" s="208">
        <f t="shared" si="2"/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156</v>
      </c>
      <c r="C35" s="218">
        <v>0</v>
      </c>
      <c r="D35" s="218">
        <v>0</v>
      </c>
      <c r="E35" s="218">
        <v>1</v>
      </c>
      <c r="F35" s="218">
        <v>1.5</v>
      </c>
      <c r="G35" s="218">
        <v>0</v>
      </c>
      <c r="H35" s="218">
        <v>1.5</v>
      </c>
      <c r="I35" s="264">
        <f t="shared" si="1"/>
        <v>1.5</v>
      </c>
      <c r="J35" s="218">
        <v>0</v>
      </c>
      <c r="K35" s="264">
        <f t="shared" si="2"/>
        <v>0.5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212</v>
      </c>
      <c r="C36" s="222">
        <v>1525</v>
      </c>
      <c r="D36" s="223">
        <v>0</v>
      </c>
      <c r="E36" s="224">
        <f>E37+E42+E43+E44+E45</f>
        <v>1525</v>
      </c>
      <c r="F36" s="222">
        <v>1298</v>
      </c>
      <c r="G36" s="225">
        <v>22</v>
      </c>
      <c r="H36" s="226">
        <f>H37+H42+H43+H44+H45</f>
        <v>1320</v>
      </c>
      <c r="I36" s="227">
        <f>F36-C36</f>
        <v>-227</v>
      </c>
      <c r="J36" s="227">
        <f t="shared" ref="J36:J76" si="3">G36-D36</f>
        <v>22</v>
      </c>
      <c r="K36" s="227">
        <f t="shared" si="2"/>
        <v>-205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171</v>
      </c>
      <c r="C37" s="260">
        <v>144</v>
      </c>
      <c r="D37" s="261">
        <v>0</v>
      </c>
      <c r="E37" s="209">
        <f>E38+E39+E40+E41</f>
        <v>144</v>
      </c>
      <c r="F37" s="260">
        <v>96.2</v>
      </c>
      <c r="G37" s="262">
        <v>0</v>
      </c>
      <c r="H37" s="209">
        <f>H38+H39+H40+H41</f>
        <v>96.2</v>
      </c>
      <c r="I37" s="227">
        <f t="shared" ref="I37:I55" si="4">F37-C37</f>
        <v>-47.8</v>
      </c>
      <c r="J37" s="227">
        <f t="shared" si="3"/>
        <v>0</v>
      </c>
      <c r="K37" s="227">
        <f t="shared" si="2"/>
        <v>-47.8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167</v>
      </c>
      <c r="B38" s="163" t="s">
        <v>197</v>
      </c>
      <c r="C38" s="228">
        <v>5</v>
      </c>
      <c r="D38" s="229">
        <v>0</v>
      </c>
      <c r="E38" s="209">
        <v>5</v>
      </c>
      <c r="F38" s="228">
        <v>10</v>
      </c>
      <c r="G38" s="230">
        <v>0</v>
      </c>
      <c r="H38" s="209">
        <v>10</v>
      </c>
      <c r="I38" s="227">
        <f t="shared" si="4"/>
        <v>5</v>
      </c>
      <c r="J38" s="227">
        <f t="shared" si="3"/>
        <v>0</v>
      </c>
      <c r="K38" s="227">
        <f t="shared" si="2"/>
        <v>5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168</v>
      </c>
      <c r="B39" s="163" t="s">
        <v>210</v>
      </c>
      <c r="C39" s="228">
        <v>12</v>
      </c>
      <c r="D39" s="229">
        <v>0</v>
      </c>
      <c r="E39" s="209">
        <v>12</v>
      </c>
      <c r="F39" s="228">
        <v>6</v>
      </c>
      <c r="G39" s="230">
        <v>0</v>
      </c>
      <c r="H39" s="209">
        <v>6</v>
      </c>
      <c r="I39" s="227">
        <f t="shared" si="4"/>
        <v>-6</v>
      </c>
      <c r="J39" s="227">
        <f t="shared" si="3"/>
        <v>0</v>
      </c>
      <c r="K39" s="227">
        <f t="shared" si="2"/>
        <v>-6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169</v>
      </c>
      <c r="B40" s="163" t="s">
        <v>165</v>
      </c>
      <c r="C40" s="228">
        <v>120</v>
      </c>
      <c r="D40" s="229">
        <v>0</v>
      </c>
      <c r="E40" s="209">
        <v>120</v>
      </c>
      <c r="F40" s="228">
        <v>65.2</v>
      </c>
      <c r="G40" s="230">
        <v>0</v>
      </c>
      <c r="H40" s="209">
        <v>65.2</v>
      </c>
      <c r="I40" s="227">
        <f t="shared" si="4"/>
        <v>-54.8</v>
      </c>
      <c r="J40" s="227">
        <f t="shared" si="3"/>
        <v>0</v>
      </c>
      <c r="K40" s="227">
        <f t="shared" si="2"/>
        <v>-54.8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170</v>
      </c>
      <c r="B41" s="163" t="s">
        <v>166</v>
      </c>
      <c r="C41" s="228">
        <v>7</v>
      </c>
      <c r="D41" s="229">
        <v>0</v>
      </c>
      <c r="E41" s="209">
        <v>7</v>
      </c>
      <c r="F41" s="228">
        <v>15</v>
      </c>
      <c r="G41" s="230">
        <v>0</v>
      </c>
      <c r="H41" s="209">
        <v>15</v>
      </c>
      <c r="I41" s="227">
        <f t="shared" si="4"/>
        <v>8</v>
      </c>
      <c r="J41" s="227">
        <f t="shared" si="3"/>
        <v>0</v>
      </c>
      <c r="K41" s="227">
        <f t="shared" si="2"/>
        <v>8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154</v>
      </c>
      <c r="C42" s="260">
        <v>1085</v>
      </c>
      <c r="D42" s="261">
        <v>0</v>
      </c>
      <c r="E42" s="209">
        <v>1085</v>
      </c>
      <c r="F42" s="260">
        <v>974</v>
      </c>
      <c r="G42" s="262">
        <v>20</v>
      </c>
      <c r="H42" s="209">
        <v>994</v>
      </c>
      <c r="I42" s="227">
        <f t="shared" si="4"/>
        <v>-111</v>
      </c>
      <c r="J42" s="227">
        <f t="shared" si="3"/>
        <v>20</v>
      </c>
      <c r="K42" s="227">
        <f t="shared" si="2"/>
        <v>-91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152</v>
      </c>
      <c r="C43" s="260">
        <v>230</v>
      </c>
      <c r="D43" s="261">
        <v>0</v>
      </c>
      <c r="E43" s="209">
        <v>230</v>
      </c>
      <c r="F43" s="260">
        <v>161</v>
      </c>
      <c r="G43" s="262">
        <v>2</v>
      </c>
      <c r="H43" s="209">
        <v>163</v>
      </c>
      <c r="I43" s="227">
        <f t="shared" si="4"/>
        <v>-69</v>
      </c>
      <c r="J43" s="227">
        <f t="shared" si="3"/>
        <v>2</v>
      </c>
      <c r="K43" s="227">
        <f t="shared" si="2"/>
        <v>-67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155</v>
      </c>
      <c r="C44" s="260">
        <v>16</v>
      </c>
      <c r="D44" s="261">
        <v>0</v>
      </c>
      <c r="E44" s="209">
        <v>16</v>
      </c>
      <c r="F44" s="260">
        <v>3</v>
      </c>
      <c r="G44" s="262">
        <v>0</v>
      </c>
      <c r="H44" s="209">
        <v>3</v>
      </c>
      <c r="I44" s="227">
        <f t="shared" si="4"/>
        <v>-13</v>
      </c>
      <c r="J44" s="227">
        <f t="shared" si="3"/>
        <v>0</v>
      </c>
      <c r="K44" s="227">
        <f t="shared" si="2"/>
        <v>-13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207</v>
      </c>
      <c r="C45" s="260">
        <v>50</v>
      </c>
      <c r="D45" s="261">
        <v>0</v>
      </c>
      <c r="E45" s="260">
        <v>50</v>
      </c>
      <c r="F45" s="260">
        <v>63.8</v>
      </c>
      <c r="G45" s="262">
        <v>0</v>
      </c>
      <c r="H45" s="260">
        <v>63.8</v>
      </c>
      <c r="I45" s="227">
        <f t="shared" si="4"/>
        <v>13.799999999999997</v>
      </c>
      <c r="J45" s="227">
        <f t="shared" si="3"/>
        <v>0</v>
      </c>
      <c r="K45" s="227">
        <f t="shared" si="2"/>
        <v>13.799999999999997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161</v>
      </c>
      <c r="B46" s="163" t="s">
        <v>189</v>
      </c>
      <c r="C46" s="228">
        <v>8</v>
      </c>
      <c r="D46" s="229">
        <v>0</v>
      </c>
      <c r="E46" s="228">
        <v>8</v>
      </c>
      <c r="F46" s="228">
        <v>9</v>
      </c>
      <c r="G46" s="230">
        <v>0</v>
      </c>
      <c r="H46" s="228">
        <v>9</v>
      </c>
      <c r="I46" s="227">
        <f t="shared" si="4"/>
        <v>1</v>
      </c>
      <c r="J46" s="227">
        <f t="shared" si="3"/>
        <v>0</v>
      </c>
      <c r="K46" s="227">
        <f t="shared" si="2"/>
        <v>1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178</v>
      </c>
      <c r="B47" s="163" t="s">
        <v>172</v>
      </c>
      <c r="C47" s="228">
        <v>9</v>
      </c>
      <c r="D47" s="229">
        <v>0</v>
      </c>
      <c r="E47" s="228">
        <v>9</v>
      </c>
      <c r="F47" s="228">
        <v>5</v>
      </c>
      <c r="G47" s="230">
        <v>0</v>
      </c>
      <c r="H47" s="228">
        <v>5</v>
      </c>
      <c r="I47" s="227">
        <f t="shared" si="4"/>
        <v>-4</v>
      </c>
      <c r="J47" s="227">
        <f t="shared" si="3"/>
        <v>0</v>
      </c>
      <c r="K47" s="227">
        <f t="shared" si="2"/>
        <v>-4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179</v>
      </c>
      <c r="B48" s="163" t="s">
        <v>198</v>
      </c>
      <c r="C48" s="228">
        <v>8</v>
      </c>
      <c r="D48" s="229">
        <v>0</v>
      </c>
      <c r="E48" s="228">
        <v>8</v>
      </c>
      <c r="F48" s="228">
        <v>2</v>
      </c>
      <c r="G48" s="230">
        <v>0</v>
      </c>
      <c r="H48" s="228">
        <v>2</v>
      </c>
      <c r="I48" s="227">
        <f t="shared" si="4"/>
        <v>-6</v>
      </c>
      <c r="J48" s="227">
        <f t="shared" si="3"/>
        <v>0</v>
      </c>
      <c r="K48" s="227">
        <f t="shared" si="2"/>
        <v>-6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180</v>
      </c>
      <c r="B49" s="163" t="s">
        <v>190</v>
      </c>
      <c r="C49" s="228">
        <v>5</v>
      </c>
      <c r="D49" s="229">
        <v>0</v>
      </c>
      <c r="E49" s="228">
        <v>5</v>
      </c>
      <c r="F49" s="228">
        <v>5</v>
      </c>
      <c r="G49" s="230">
        <v>0</v>
      </c>
      <c r="H49" s="228">
        <v>5</v>
      </c>
      <c r="I49" s="227">
        <f t="shared" si="4"/>
        <v>0</v>
      </c>
      <c r="J49" s="227">
        <f t="shared" si="3"/>
        <v>0</v>
      </c>
      <c r="K49" s="227">
        <f t="shared" si="2"/>
        <v>0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181</v>
      </c>
      <c r="B50" s="163" t="s">
        <v>191</v>
      </c>
      <c r="C50" s="228">
        <v>0</v>
      </c>
      <c r="D50" s="229">
        <v>0</v>
      </c>
      <c r="E50" s="228">
        <v>0</v>
      </c>
      <c r="F50" s="228">
        <v>7</v>
      </c>
      <c r="G50" s="230">
        <v>0</v>
      </c>
      <c r="H50" s="228">
        <v>7</v>
      </c>
      <c r="I50" s="227">
        <f t="shared" si="4"/>
        <v>7</v>
      </c>
      <c r="J50" s="227">
        <f t="shared" si="3"/>
        <v>0</v>
      </c>
      <c r="K50" s="227">
        <f t="shared" si="2"/>
        <v>7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182</v>
      </c>
      <c r="B51" s="163" t="s">
        <v>192</v>
      </c>
      <c r="C51" s="228">
        <v>2</v>
      </c>
      <c r="D51" s="229">
        <v>0</v>
      </c>
      <c r="E51" s="228">
        <v>2</v>
      </c>
      <c r="F51" s="228">
        <v>6</v>
      </c>
      <c r="G51" s="230">
        <v>0</v>
      </c>
      <c r="H51" s="228">
        <v>6</v>
      </c>
      <c r="I51" s="227">
        <f t="shared" si="4"/>
        <v>4</v>
      </c>
      <c r="J51" s="227">
        <f t="shared" si="3"/>
        <v>0</v>
      </c>
      <c r="K51" s="227">
        <f t="shared" si="2"/>
        <v>4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183</v>
      </c>
      <c r="B52" s="163" t="s">
        <v>173</v>
      </c>
      <c r="C52" s="228">
        <v>4</v>
      </c>
      <c r="D52" s="229">
        <v>0</v>
      </c>
      <c r="E52" s="228">
        <v>4</v>
      </c>
      <c r="F52" s="228">
        <v>1</v>
      </c>
      <c r="G52" s="230">
        <v>0</v>
      </c>
      <c r="H52" s="228">
        <v>1</v>
      </c>
      <c r="I52" s="227">
        <f t="shared" si="4"/>
        <v>-3</v>
      </c>
      <c r="J52" s="227">
        <f t="shared" si="3"/>
        <v>0</v>
      </c>
      <c r="K52" s="227">
        <f t="shared" si="2"/>
        <v>-3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184</v>
      </c>
      <c r="B53" s="163" t="s">
        <v>194</v>
      </c>
      <c r="C53" s="228">
        <v>0</v>
      </c>
      <c r="D53" s="229">
        <v>0</v>
      </c>
      <c r="E53" s="228">
        <v>0</v>
      </c>
      <c r="F53" s="228">
        <v>4</v>
      </c>
      <c r="G53" s="230">
        <v>0</v>
      </c>
      <c r="H53" s="228">
        <v>4</v>
      </c>
      <c r="I53" s="227">
        <f t="shared" si="4"/>
        <v>4</v>
      </c>
      <c r="J53" s="227">
        <f t="shared" si="3"/>
        <v>0</v>
      </c>
      <c r="K53" s="227">
        <f t="shared" si="2"/>
        <v>4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185</v>
      </c>
      <c r="B54" s="163" t="s">
        <v>195</v>
      </c>
      <c r="C54" s="228">
        <v>0</v>
      </c>
      <c r="D54" s="229">
        <v>0</v>
      </c>
      <c r="E54" s="228">
        <v>0</v>
      </c>
      <c r="F54" s="228">
        <v>0</v>
      </c>
      <c r="G54" s="230">
        <v>0</v>
      </c>
      <c r="H54" s="228">
        <v>0</v>
      </c>
      <c r="I54" s="227">
        <f t="shared" si="4"/>
        <v>0</v>
      </c>
      <c r="J54" s="227">
        <f t="shared" si="3"/>
        <v>0</v>
      </c>
      <c r="K54" s="227">
        <f t="shared" si="2"/>
        <v>0</v>
      </c>
      <c r="L54" s="191"/>
      <c r="M54" s="191"/>
      <c r="N54" s="191"/>
      <c r="O54" s="191"/>
      <c r="P54" s="191"/>
      <c r="Q54" s="191"/>
    </row>
    <row r="55" spans="1:245" s="133" customFormat="1" x14ac:dyDescent="0.3">
      <c r="A55" s="192" t="s">
        <v>186</v>
      </c>
      <c r="B55" s="162" t="s">
        <v>255</v>
      </c>
      <c r="C55" s="228">
        <v>0</v>
      </c>
      <c r="D55" s="229">
        <v>0</v>
      </c>
      <c r="E55" s="228">
        <v>0</v>
      </c>
      <c r="F55" s="228">
        <v>0</v>
      </c>
      <c r="G55" s="230">
        <v>0</v>
      </c>
      <c r="H55" s="228">
        <v>0</v>
      </c>
      <c r="I55" s="227">
        <f t="shared" si="4"/>
        <v>0</v>
      </c>
      <c r="J55" s="227">
        <f t="shared" si="3"/>
        <v>0</v>
      </c>
      <c r="K55" s="227">
        <f t="shared" si="2"/>
        <v>0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187</v>
      </c>
      <c r="B56" s="167" t="s">
        <v>156</v>
      </c>
      <c r="C56" s="231">
        <v>14</v>
      </c>
      <c r="D56" s="232">
        <v>0</v>
      </c>
      <c r="E56" s="231">
        <v>14</v>
      </c>
      <c r="F56" s="231">
        <v>24.8</v>
      </c>
      <c r="G56" s="233">
        <v>0</v>
      </c>
      <c r="H56" s="231">
        <v>24.8</v>
      </c>
      <c r="I56" s="265">
        <f>F56-C56</f>
        <v>10.8</v>
      </c>
      <c r="J56" s="265">
        <f t="shared" si="3"/>
        <v>0</v>
      </c>
      <c r="K56" s="265">
        <f t="shared" si="2"/>
        <v>10.8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150</v>
      </c>
      <c r="C57" s="222">
        <f t="shared" ref="C57:H57" si="5">C58+C59+C60+C61+C62</f>
        <v>5</v>
      </c>
      <c r="D57" s="223">
        <f t="shared" si="5"/>
        <v>355</v>
      </c>
      <c r="E57" s="234">
        <f t="shared" si="5"/>
        <v>360</v>
      </c>
      <c r="F57" s="222">
        <f t="shared" si="5"/>
        <v>6.2</v>
      </c>
      <c r="G57" s="235">
        <f t="shared" si="5"/>
        <v>1210.8</v>
      </c>
      <c r="H57" s="226">
        <f t="shared" si="5"/>
        <v>1217</v>
      </c>
      <c r="I57" s="267">
        <f>F57-C57</f>
        <v>1.2000000000000002</v>
      </c>
      <c r="J57" s="267">
        <f t="shared" si="3"/>
        <v>855.8</v>
      </c>
      <c r="K57" s="267">
        <f t="shared" si="2"/>
        <v>857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247</v>
      </c>
      <c r="C58" s="228">
        <v>0</v>
      </c>
      <c r="D58" s="229">
        <v>232</v>
      </c>
      <c r="E58" s="209">
        <v>232</v>
      </c>
      <c r="F58" s="228">
        <v>0</v>
      </c>
      <c r="G58" s="230">
        <v>790.8</v>
      </c>
      <c r="H58" s="209">
        <v>790.8</v>
      </c>
      <c r="I58" s="266">
        <f t="shared" ref="I58:I76" si="6">F58-C58</f>
        <v>0</v>
      </c>
      <c r="J58" s="266">
        <f t="shared" si="3"/>
        <v>558.79999999999995</v>
      </c>
      <c r="K58" s="266">
        <f t="shared" si="2"/>
        <v>558.79999999999995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154</v>
      </c>
      <c r="C59" s="228">
        <v>0</v>
      </c>
      <c r="D59" s="229">
        <v>100</v>
      </c>
      <c r="E59" s="209">
        <v>100</v>
      </c>
      <c r="F59" s="228">
        <v>0</v>
      </c>
      <c r="G59" s="230">
        <v>333.3</v>
      </c>
      <c r="H59" s="209">
        <v>333.3</v>
      </c>
      <c r="I59" s="266">
        <f t="shared" si="6"/>
        <v>0</v>
      </c>
      <c r="J59" s="266">
        <f t="shared" si="3"/>
        <v>233.3</v>
      </c>
      <c r="K59" s="266">
        <f t="shared" si="2"/>
        <v>233.3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135</v>
      </c>
      <c r="B60" s="163" t="s">
        <v>152</v>
      </c>
      <c r="C60" s="228">
        <v>5</v>
      </c>
      <c r="D60" s="229">
        <v>17</v>
      </c>
      <c r="E60" s="209">
        <v>22</v>
      </c>
      <c r="F60" s="228">
        <v>6.2</v>
      </c>
      <c r="G60" s="230">
        <v>53.2</v>
      </c>
      <c r="H60" s="209">
        <v>59.4</v>
      </c>
      <c r="I60" s="266">
        <f t="shared" si="6"/>
        <v>1.2000000000000002</v>
      </c>
      <c r="J60" s="266">
        <f t="shared" si="3"/>
        <v>36.200000000000003</v>
      </c>
      <c r="K60" s="266">
        <f t="shared" si="2"/>
        <v>37.4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136</v>
      </c>
      <c r="B61" s="163" t="s">
        <v>155</v>
      </c>
      <c r="C61" s="228">
        <v>0</v>
      </c>
      <c r="D61" s="229">
        <v>5</v>
      </c>
      <c r="E61" s="209">
        <v>5</v>
      </c>
      <c r="F61" s="228">
        <v>0</v>
      </c>
      <c r="G61" s="230">
        <v>30.5</v>
      </c>
      <c r="H61" s="209">
        <v>30.5</v>
      </c>
      <c r="I61" s="266">
        <f t="shared" si="6"/>
        <v>0</v>
      </c>
      <c r="J61" s="266">
        <f t="shared" si="3"/>
        <v>25.5</v>
      </c>
      <c r="K61" s="266">
        <f t="shared" si="2"/>
        <v>25.5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164</v>
      </c>
      <c r="B62" s="163" t="s">
        <v>244</v>
      </c>
      <c r="C62" s="228">
        <v>0</v>
      </c>
      <c r="D62" s="229">
        <v>1</v>
      </c>
      <c r="E62" s="209">
        <v>1</v>
      </c>
      <c r="F62" s="228">
        <v>0</v>
      </c>
      <c r="G62" s="230">
        <v>3</v>
      </c>
      <c r="H62" s="209">
        <v>3</v>
      </c>
      <c r="I62" s="266">
        <f t="shared" si="6"/>
        <v>0</v>
      </c>
      <c r="J62" s="266">
        <f t="shared" si="3"/>
        <v>2</v>
      </c>
      <c r="K62" s="266">
        <f t="shared" si="2"/>
        <v>2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4"/>
      <c r="D63" s="215"/>
      <c r="E63" s="236"/>
      <c r="F63" s="214"/>
      <c r="G63" s="237"/>
      <c r="H63" s="209"/>
      <c r="I63" s="266">
        <f t="shared" si="6"/>
        <v>0</v>
      </c>
      <c r="J63" s="266">
        <f t="shared" si="3"/>
        <v>0</v>
      </c>
      <c r="K63" s="266">
        <f t="shared" si="2"/>
        <v>0</v>
      </c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199</v>
      </c>
      <c r="C64" s="214">
        <v>6300</v>
      </c>
      <c r="D64" s="215">
        <v>120</v>
      </c>
      <c r="E64" s="236">
        <v>6420</v>
      </c>
      <c r="F64" s="214">
        <v>5179.2</v>
      </c>
      <c r="G64" s="237">
        <v>142.80000000000001</v>
      </c>
      <c r="H64" s="209">
        <v>5322</v>
      </c>
      <c r="I64" s="266">
        <f t="shared" si="6"/>
        <v>-1120.8000000000002</v>
      </c>
      <c r="J64" s="266">
        <f t="shared" si="3"/>
        <v>22.800000000000011</v>
      </c>
      <c r="K64" s="266">
        <f t="shared" si="2"/>
        <v>-1098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1050</v>
      </c>
      <c r="D65" s="212">
        <v>20</v>
      </c>
      <c r="E65" s="236">
        <v>1070</v>
      </c>
      <c r="F65" s="205">
        <v>863.2</v>
      </c>
      <c r="G65" s="213">
        <v>23.8</v>
      </c>
      <c r="H65" s="209">
        <v>887</v>
      </c>
      <c r="I65" s="266">
        <f t="shared" si="6"/>
        <v>-186.79999999999995</v>
      </c>
      <c r="J65" s="266">
        <f t="shared" si="3"/>
        <v>3.8000000000000007</v>
      </c>
      <c r="K65" s="266">
        <f t="shared" si="2"/>
        <v>-183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2">
        <v>0</v>
      </c>
      <c r="E66" s="236">
        <v>0</v>
      </c>
      <c r="F66" s="205">
        <v>0</v>
      </c>
      <c r="G66" s="213">
        <v>0</v>
      </c>
      <c r="H66" s="209">
        <v>0</v>
      </c>
      <c r="I66" s="266">
        <f t="shared" si="6"/>
        <v>0</v>
      </c>
      <c r="J66" s="266">
        <f t="shared" si="3"/>
        <v>0</v>
      </c>
      <c r="K66" s="266">
        <f t="shared" si="2"/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142</v>
      </c>
      <c r="B67" s="161" t="s">
        <v>34</v>
      </c>
      <c r="C67" s="205">
        <v>5250</v>
      </c>
      <c r="D67" s="212">
        <v>100</v>
      </c>
      <c r="E67" s="236">
        <v>5350</v>
      </c>
      <c r="F67" s="205">
        <v>4316</v>
      </c>
      <c r="G67" s="213">
        <v>119</v>
      </c>
      <c r="H67" s="209">
        <v>4435</v>
      </c>
      <c r="I67" s="266">
        <f t="shared" si="6"/>
        <v>-934</v>
      </c>
      <c r="J67" s="266">
        <f t="shared" si="3"/>
        <v>19</v>
      </c>
      <c r="K67" s="266">
        <f t="shared" si="2"/>
        <v>-915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174</v>
      </c>
      <c r="B68" s="161" t="s">
        <v>249</v>
      </c>
      <c r="C68" s="205">
        <v>0</v>
      </c>
      <c r="D68" s="212">
        <v>286</v>
      </c>
      <c r="E68" s="236">
        <v>286</v>
      </c>
      <c r="F68" s="205">
        <v>0</v>
      </c>
      <c r="G68" s="213">
        <v>288</v>
      </c>
      <c r="H68" s="209">
        <v>288</v>
      </c>
      <c r="I68" s="266">
        <f t="shared" si="6"/>
        <v>0</v>
      </c>
      <c r="J68" s="266">
        <f t="shared" si="3"/>
        <v>2</v>
      </c>
      <c r="K68" s="266">
        <f t="shared" si="2"/>
        <v>2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x14ac:dyDescent="0.3">
      <c r="A69" s="269" t="s">
        <v>248</v>
      </c>
      <c r="B69" s="161" t="s">
        <v>250</v>
      </c>
      <c r="C69" s="205">
        <v>0</v>
      </c>
      <c r="D69" s="212">
        <v>271</v>
      </c>
      <c r="E69" s="236">
        <v>271</v>
      </c>
      <c r="F69" s="205">
        <v>0</v>
      </c>
      <c r="G69" s="213">
        <v>298</v>
      </c>
      <c r="H69" s="209">
        <v>298</v>
      </c>
      <c r="I69" s="266">
        <f t="shared" si="6"/>
        <v>0</v>
      </c>
      <c r="J69" s="266">
        <f t="shared" si="3"/>
        <v>27</v>
      </c>
      <c r="K69" s="266">
        <f t="shared" si="2"/>
        <v>27</v>
      </c>
      <c r="L69" s="191"/>
      <c r="M69" s="191"/>
      <c r="N69" s="191"/>
      <c r="O69" s="191"/>
      <c r="P69" s="191"/>
      <c r="Q69" s="191"/>
      <c r="BI69" s="116"/>
      <c r="BJ69" s="116"/>
      <c r="BK69" s="116"/>
      <c r="BL69" s="116"/>
      <c r="BM69" s="116"/>
      <c r="BN69" s="116"/>
    </row>
    <row r="70" spans="1:66" s="149" customFormat="1" ht="41.25" customHeight="1" x14ac:dyDescent="0.3">
      <c r="A70" s="194" t="s">
        <v>29</v>
      </c>
      <c r="B70" s="164" t="s">
        <v>35</v>
      </c>
      <c r="C70" s="214"/>
      <c r="D70" s="215"/>
      <c r="E70" s="236"/>
      <c r="F70" s="214"/>
      <c r="G70" s="237"/>
      <c r="H70" s="209"/>
      <c r="I70" s="266"/>
      <c r="J70" s="266"/>
      <c r="K70" s="266"/>
      <c r="L70" s="191"/>
      <c r="M70" s="191"/>
      <c r="N70" s="191"/>
      <c r="O70" s="191"/>
      <c r="P70" s="191"/>
      <c r="Q70" s="191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6" x14ac:dyDescent="0.3">
      <c r="A71" s="192" t="s">
        <v>137</v>
      </c>
      <c r="B71" s="161" t="s">
        <v>36</v>
      </c>
      <c r="C71" s="205">
        <v>0</v>
      </c>
      <c r="D71" s="212">
        <v>34</v>
      </c>
      <c r="E71" s="236">
        <v>34</v>
      </c>
      <c r="F71" s="205">
        <v>-72.400000000000006</v>
      </c>
      <c r="G71" s="213">
        <v>46.4</v>
      </c>
      <c r="H71" s="209">
        <v>-26</v>
      </c>
      <c r="I71" s="266">
        <f t="shared" si="6"/>
        <v>-72.400000000000006</v>
      </c>
      <c r="J71" s="266">
        <f t="shared" si="3"/>
        <v>12.399999999999999</v>
      </c>
      <c r="K71" s="266">
        <f t="shared" si="2"/>
        <v>-60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138</v>
      </c>
      <c r="B72" s="161" t="s">
        <v>37</v>
      </c>
      <c r="C72" s="205">
        <v>0</v>
      </c>
      <c r="D72" s="212">
        <v>16</v>
      </c>
      <c r="E72" s="236">
        <v>16</v>
      </c>
      <c r="F72" s="205">
        <v>0</v>
      </c>
      <c r="G72" s="213">
        <v>4</v>
      </c>
      <c r="H72" s="209">
        <v>4</v>
      </c>
      <c r="I72" s="266">
        <f t="shared" si="6"/>
        <v>0</v>
      </c>
      <c r="J72" s="266">
        <f t="shared" si="3"/>
        <v>-12</v>
      </c>
      <c r="K72" s="266">
        <f t="shared" si="2"/>
        <v>-12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x14ac:dyDescent="0.3">
      <c r="A73" s="192" t="s">
        <v>139</v>
      </c>
      <c r="B73" s="161" t="s">
        <v>38</v>
      </c>
      <c r="C73" s="205">
        <v>0</v>
      </c>
      <c r="D73" s="212">
        <v>18</v>
      </c>
      <c r="E73" s="236">
        <v>18</v>
      </c>
      <c r="F73" s="205">
        <v>-72.400000000000006</v>
      </c>
      <c r="G73" s="213">
        <v>42.4</v>
      </c>
      <c r="H73" s="209">
        <v>-30</v>
      </c>
      <c r="I73" s="266">
        <f t="shared" si="6"/>
        <v>-72.400000000000006</v>
      </c>
      <c r="J73" s="266">
        <v>32</v>
      </c>
      <c r="K73" s="266">
        <f t="shared" si="2"/>
        <v>-48</v>
      </c>
      <c r="L73" s="191"/>
      <c r="M73" s="191"/>
      <c r="N73" s="191"/>
      <c r="O73" s="191"/>
      <c r="P73" s="191"/>
      <c r="Q73" s="191"/>
      <c r="BI73" s="116"/>
      <c r="BJ73" s="116"/>
      <c r="BK73" s="116"/>
      <c r="BL73" s="116"/>
      <c r="BM73" s="116"/>
      <c r="BN73" s="116"/>
    </row>
    <row r="74" spans="1:66" s="124" customFormat="1" x14ac:dyDescent="0.3">
      <c r="A74" s="192" t="s">
        <v>140</v>
      </c>
      <c r="B74" s="161" t="s">
        <v>39</v>
      </c>
      <c r="C74" s="205">
        <v>0</v>
      </c>
      <c r="D74" s="212">
        <v>0</v>
      </c>
      <c r="E74" s="236">
        <v>0</v>
      </c>
      <c r="F74" s="205">
        <v>0</v>
      </c>
      <c r="G74" s="213">
        <v>0</v>
      </c>
      <c r="H74" s="209">
        <v>0</v>
      </c>
      <c r="I74" s="266">
        <f t="shared" si="6"/>
        <v>0</v>
      </c>
      <c r="J74" s="266">
        <f t="shared" si="3"/>
        <v>0</v>
      </c>
      <c r="K74" s="266">
        <f t="shared" si="2"/>
        <v>0</v>
      </c>
      <c r="L74" s="191"/>
      <c r="M74" s="191"/>
      <c r="N74" s="191"/>
      <c r="O74" s="191"/>
      <c r="P74" s="191"/>
      <c r="Q74" s="191"/>
      <c r="R74" s="121"/>
      <c r="S74" s="121"/>
      <c r="T74" s="121"/>
      <c r="U74" s="187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</row>
    <row r="75" spans="1:66" x14ac:dyDescent="0.3">
      <c r="A75" s="192" t="s">
        <v>175</v>
      </c>
      <c r="B75" s="161" t="s">
        <v>177</v>
      </c>
      <c r="C75" s="205">
        <v>0</v>
      </c>
      <c r="D75" s="212">
        <v>0</v>
      </c>
      <c r="E75" s="236">
        <v>0</v>
      </c>
      <c r="F75" s="205">
        <v>0</v>
      </c>
      <c r="G75" s="213">
        <v>0</v>
      </c>
      <c r="H75" s="209">
        <v>0</v>
      </c>
      <c r="I75" s="266">
        <f t="shared" si="6"/>
        <v>0</v>
      </c>
      <c r="J75" s="266">
        <f t="shared" si="3"/>
        <v>0</v>
      </c>
      <c r="K75" s="266">
        <f t="shared" si="2"/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ht="19.5" thickBot="1" x14ac:dyDescent="0.35">
      <c r="A76" s="195" t="s">
        <v>176</v>
      </c>
      <c r="B76" s="175" t="s">
        <v>206</v>
      </c>
      <c r="C76" s="218">
        <v>0</v>
      </c>
      <c r="D76" s="219">
        <v>0</v>
      </c>
      <c r="E76" s="238">
        <v>0</v>
      </c>
      <c r="F76" s="218">
        <v>0</v>
      </c>
      <c r="G76" s="220">
        <v>0</v>
      </c>
      <c r="H76" s="209">
        <v>0</v>
      </c>
      <c r="I76" s="266">
        <f t="shared" si="6"/>
        <v>0</v>
      </c>
      <c r="J76" s="266">
        <f t="shared" si="3"/>
        <v>0</v>
      </c>
      <c r="K76" s="266">
        <f t="shared" si="2"/>
        <v>0</v>
      </c>
      <c r="L76" s="191"/>
      <c r="M76" s="191"/>
      <c r="N76" s="191"/>
      <c r="O76" s="191"/>
      <c r="P76" s="191"/>
      <c r="Q76" s="191"/>
      <c r="BI76" s="116"/>
      <c r="BJ76" s="116"/>
      <c r="BK76" s="116"/>
      <c r="BL76" s="116"/>
      <c r="BM76" s="116"/>
      <c r="BN76" s="116"/>
    </row>
    <row r="77" spans="1:66" s="121" customFormat="1" ht="24.75" customHeight="1" thickBot="1" x14ac:dyDescent="0.35">
      <c r="A77" s="279" t="s">
        <v>158</v>
      </c>
      <c r="B77" s="280"/>
      <c r="C77" s="239"/>
      <c r="D77" s="239"/>
      <c r="E77" s="239"/>
      <c r="F77" s="239"/>
      <c r="G77" s="239"/>
      <c r="H77" s="239"/>
      <c r="I77" s="239"/>
      <c r="J77" s="240"/>
      <c r="K77" s="241"/>
      <c r="L77" s="191"/>
      <c r="M77" s="191"/>
      <c r="N77" s="191"/>
      <c r="O77" s="191"/>
      <c r="P77" s="191"/>
      <c r="Q77" s="191"/>
    </row>
    <row r="78" spans="1:66" s="147" customFormat="1" x14ac:dyDescent="0.3">
      <c r="A78" s="196" t="s">
        <v>30</v>
      </c>
      <c r="B78" s="176" t="s">
        <v>222</v>
      </c>
      <c r="C78" s="242"/>
      <c r="D78" s="243"/>
      <c r="E78" s="244"/>
      <c r="F78" s="242"/>
      <c r="G78" s="243"/>
      <c r="H78" s="245"/>
      <c r="I78" s="242"/>
      <c r="J78" s="243"/>
      <c r="K78" s="246"/>
      <c r="L78" s="191"/>
      <c r="M78" s="191"/>
      <c r="N78" s="191"/>
      <c r="O78" s="191"/>
      <c r="P78" s="191"/>
      <c r="Q78" s="191"/>
    </row>
    <row r="79" spans="1:66" s="149" customFormat="1" x14ac:dyDescent="0.3">
      <c r="A79" s="194" t="s">
        <v>223</v>
      </c>
      <c r="B79" s="164" t="s">
        <v>157</v>
      </c>
      <c r="C79" s="214">
        <v>0</v>
      </c>
      <c r="D79" s="237">
        <v>0</v>
      </c>
      <c r="E79" s="247">
        <v>0</v>
      </c>
      <c r="F79" s="214">
        <v>0</v>
      </c>
      <c r="G79" s="237">
        <v>0</v>
      </c>
      <c r="H79" s="236">
        <v>0</v>
      </c>
      <c r="I79" s="214">
        <v>0</v>
      </c>
      <c r="J79" s="210">
        <v>0</v>
      </c>
      <c r="K79" s="211">
        <v>0</v>
      </c>
      <c r="L79" s="191"/>
      <c r="M79" s="191"/>
      <c r="N79" s="191"/>
      <c r="O79" s="191"/>
      <c r="P79" s="191"/>
      <c r="Q79" s="191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6" x14ac:dyDescent="0.3">
      <c r="A80" s="192" t="s">
        <v>224</v>
      </c>
      <c r="B80" s="161" t="s">
        <v>153</v>
      </c>
      <c r="C80" s="205"/>
      <c r="D80" s="213"/>
      <c r="E80" s="248"/>
      <c r="F80" s="205"/>
      <c r="G80" s="213"/>
      <c r="H80" s="249"/>
      <c r="I80" s="205"/>
      <c r="J80" s="171"/>
      <c r="K80" s="250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225</v>
      </c>
      <c r="B81" s="161" t="s">
        <v>154</v>
      </c>
      <c r="C81" s="205"/>
      <c r="D81" s="213"/>
      <c r="E81" s="248"/>
      <c r="F81" s="205"/>
      <c r="G81" s="213"/>
      <c r="H81" s="249"/>
      <c r="I81" s="205"/>
      <c r="J81" s="171"/>
      <c r="K81" s="250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226</v>
      </c>
      <c r="B82" s="161" t="s">
        <v>152</v>
      </c>
      <c r="C82" s="205"/>
      <c r="D82" s="213"/>
      <c r="E82" s="248"/>
      <c r="F82" s="205"/>
      <c r="G82" s="213"/>
      <c r="H82" s="249"/>
      <c r="I82" s="205"/>
      <c r="J82" s="171"/>
      <c r="K82" s="250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227</v>
      </c>
      <c r="B83" s="161" t="s">
        <v>155</v>
      </c>
      <c r="C83" s="205"/>
      <c r="D83" s="213"/>
      <c r="E83" s="248"/>
      <c r="F83" s="205"/>
      <c r="G83" s="213"/>
      <c r="H83" s="249"/>
      <c r="I83" s="205"/>
      <c r="J83" s="171"/>
      <c r="K83" s="250"/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x14ac:dyDescent="0.3">
      <c r="A84" s="192" t="s">
        <v>228</v>
      </c>
      <c r="B84" s="161" t="s">
        <v>156</v>
      </c>
      <c r="C84" s="205">
        <v>0</v>
      </c>
      <c r="D84" s="213">
        <v>0</v>
      </c>
      <c r="E84" s="248">
        <v>0</v>
      </c>
      <c r="F84" s="205">
        <v>0</v>
      </c>
      <c r="G84" s="213">
        <v>0</v>
      </c>
      <c r="H84" s="249">
        <v>0</v>
      </c>
      <c r="I84" s="205">
        <v>0</v>
      </c>
      <c r="J84" s="171">
        <v>0</v>
      </c>
      <c r="K84" s="250">
        <v>0</v>
      </c>
      <c r="L84" s="191"/>
      <c r="M84" s="191"/>
      <c r="N84" s="191"/>
      <c r="O84" s="191"/>
      <c r="P84" s="191"/>
      <c r="Q84" s="191"/>
      <c r="BI84" s="116"/>
      <c r="BJ84" s="116"/>
      <c r="BK84" s="116"/>
      <c r="BL84" s="116"/>
      <c r="BM84" s="116"/>
      <c r="BN84" s="116"/>
    </row>
    <row r="85" spans="1:66" s="147" customFormat="1" x14ac:dyDescent="0.3">
      <c r="A85" s="194" t="s">
        <v>121</v>
      </c>
      <c r="B85" s="164" t="s">
        <v>151</v>
      </c>
      <c r="C85" s="214"/>
      <c r="D85" s="237"/>
      <c r="E85" s="247"/>
      <c r="F85" s="214"/>
      <c r="G85" s="237"/>
      <c r="H85" s="236"/>
      <c r="I85" s="214"/>
      <c r="J85" s="210"/>
      <c r="K85" s="251"/>
      <c r="L85" s="191"/>
      <c r="M85" s="191"/>
      <c r="N85" s="191"/>
      <c r="O85" s="191"/>
      <c r="P85" s="191"/>
      <c r="Q85" s="191"/>
    </row>
    <row r="86" spans="1:66" s="133" customFormat="1" x14ac:dyDescent="0.3">
      <c r="A86" s="192" t="s">
        <v>147</v>
      </c>
      <c r="B86" s="162" t="s">
        <v>208</v>
      </c>
      <c r="C86" s="216"/>
      <c r="D86" s="217"/>
      <c r="E86" s="252"/>
      <c r="F86" s="216"/>
      <c r="G86" s="217"/>
      <c r="H86" s="253"/>
      <c r="I86" s="216"/>
      <c r="J86" s="171"/>
      <c r="K86" s="254"/>
      <c r="L86" s="191"/>
      <c r="M86" s="191"/>
      <c r="N86" s="191"/>
      <c r="O86" s="191"/>
      <c r="P86" s="191"/>
      <c r="Q86" s="191"/>
    </row>
    <row r="87" spans="1:66" s="133" customFormat="1" ht="19.5" thickBot="1" x14ac:dyDescent="0.35">
      <c r="A87" s="195" t="s">
        <v>148</v>
      </c>
      <c r="B87" s="197" t="s">
        <v>110</v>
      </c>
      <c r="C87" s="255"/>
      <c r="D87" s="256"/>
      <c r="E87" s="257"/>
      <c r="F87" s="255"/>
      <c r="G87" s="256"/>
      <c r="H87" s="258"/>
      <c r="I87" s="255"/>
      <c r="J87" s="221"/>
      <c r="K87" s="259"/>
      <c r="L87" s="191"/>
      <c r="M87" s="191"/>
      <c r="N87" s="191"/>
      <c r="O87" s="191"/>
      <c r="P87" s="191"/>
      <c r="Q87" s="191"/>
    </row>
    <row r="88" spans="1:66" ht="18.75" customHeight="1" x14ac:dyDescent="0.3">
      <c r="A88" s="116"/>
      <c r="C88" s="146"/>
      <c r="D88" s="146"/>
      <c r="E88" s="146"/>
      <c r="F88" s="146"/>
      <c r="G88" s="146"/>
      <c r="H88" s="146"/>
      <c r="I88" s="146"/>
      <c r="J88" s="146"/>
      <c r="K88" s="146"/>
    </row>
    <row r="89" spans="1:66" ht="49.5" customHeight="1" x14ac:dyDescent="0.3">
      <c r="A89" s="274" t="s">
        <v>1</v>
      </c>
      <c r="B89" s="275" t="s">
        <v>201</v>
      </c>
      <c r="C89" s="276" t="s">
        <v>241</v>
      </c>
      <c r="D89" s="278" t="s">
        <v>233</v>
      </c>
      <c r="E89" s="278" t="s">
        <v>202</v>
      </c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ht="71.25" customHeight="1" x14ac:dyDescent="0.3">
      <c r="A90" s="274"/>
      <c r="B90" s="275"/>
      <c r="C90" s="277"/>
      <c r="D90" s="278"/>
      <c r="E90" s="278"/>
      <c r="F90" s="144"/>
      <c r="G90" s="121"/>
      <c r="H90" s="121"/>
      <c r="I90" s="121"/>
      <c r="J90" s="121"/>
      <c r="K90" s="121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40</v>
      </c>
      <c r="B91" s="169" t="s">
        <v>211</v>
      </c>
      <c r="C91" s="207">
        <v>5179.2</v>
      </c>
      <c r="D91" s="207">
        <v>1044.7</v>
      </c>
      <c r="E91" s="207">
        <v>6223.9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41</v>
      </c>
      <c r="B92" s="161" t="s">
        <v>42</v>
      </c>
      <c r="C92" s="207">
        <v>0</v>
      </c>
      <c r="D92" s="207">
        <v>0</v>
      </c>
      <c r="E92" s="207">
        <v>0</v>
      </c>
      <c r="F92" s="201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229</v>
      </c>
      <c r="B93" s="161" t="s">
        <v>204</v>
      </c>
      <c r="C93" s="207">
        <v>47</v>
      </c>
      <c r="D93" s="207">
        <v>3</v>
      </c>
      <c r="E93" s="207">
        <v>50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43</v>
      </c>
      <c r="B94" s="161" t="s">
        <v>205</v>
      </c>
      <c r="C94" s="207">
        <v>42</v>
      </c>
      <c r="D94" s="207">
        <v>2</v>
      </c>
      <c r="E94" s="207">
        <v>44</v>
      </c>
      <c r="F94" s="202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44</v>
      </c>
      <c r="B95" s="161" t="s">
        <v>47</v>
      </c>
      <c r="C95" s="207">
        <v>4636</v>
      </c>
      <c r="D95" s="207">
        <v>0</v>
      </c>
      <c r="E95" s="207">
        <v>4636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45</v>
      </c>
      <c r="B96" s="161" t="s">
        <v>48</v>
      </c>
      <c r="C96" s="207">
        <v>1277</v>
      </c>
      <c r="D96" s="207">
        <v>0</v>
      </c>
      <c r="E96" s="207">
        <v>1277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46</v>
      </c>
      <c r="B97" s="203" t="s">
        <v>220</v>
      </c>
      <c r="C97" s="207">
        <v>3765</v>
      </c>
      <c r="D97" s="207">
        <v>40</v>
      </c>
      <c r="E97" s="207">
        <v>3805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155" t="s">
        <v>143</v>
      </c>
      <c r="B98" s="203" t="s">
        <v>221</v>
      </c>
      <c r="C98" s="207">
        <v>3084.2</v>
      </c>
      <c r="D98" s="207">
        <v>62.8</v>
      </c>
      <c r="E98" s="207">
        <v>3147</v>
      </c>
      <c r="F98" s="146"/>
      <c r="G98" s="121"/>
      <c r="H98" s="121"/>
      <c r="I98" s="121"/>
      <c r="J98" s="121"/>
      <c r="K98" s="121"/>
      <c r="L98" s="187"/>
      <c r="M98" s="187"/>
      <c r="N98" s="187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</row>
    <row r="99" spans="1:66" x14ac:dyDescent="0.3">
      <c r="A99" s="76"/>
      <c r="B99" s="152"/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1:66" x14ac:dyDescent="0.3">
      <c r="A100" s="137" t="s">
        <v>50</v>
      </c>
      <c r="B100" s="154"/>
      <c r="C100" s="121"/>
      <c r="D100" s="121" t="s">
        <v>260</v>
      </c>
      <c r="E100" s="121"/>
      <c r="F100" s="121"/>
      <c r="G100" s="121"/>
      <c r="H100" s="121"/>
      <c r="I100" s="121"/>
      <c r="J100" s="121"/>
      <c r="K100" s="121"/>
    </row>
    <row r="101" spans="1:66" x14ac:dyDescent="0.3">
      <c r="A101" s="137" t="s">
        <v>159</v>
      </c>
      <c r="B101" s="158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spans="1:66" ht="6.75" customHeight="1" x14ac:dyDescent="0.3">
      <c r="A102" s="125"/>
      <c r="B102" s="118"/>
      <c r="G102" s="121"/>
    </row>
    <row r="103" spans="1:66" x14ac:dyDescent="0.3">
      <c r="A103" s="125" t="s">
        <v>51</v>
      </c>
      <c r="B103" s="154"/>
      <c r="D103" s="116" t="s">
        <v>251</v>
      </c>
      <c r="G103" s="121"/>
    </row>
    <row r="104" spans="1:66" x14ac:dyDescent="0.3">
      <c r="A104" s="125"/>
      <c r="B104" s="154"/>
      <c r="G104" s="121"/>
    </row>
    <row r="105" spans="1:66" x14ac:dyDescent="0.3">
      <c r="A105" s="272" t="s">
        <v>252</v>
      </c>
      <c r="B105" s="272"/>
      <c r="G105" s="121"/>
    </row>
    <row r="106" spans="1:66" ht="17.25" customHeight="1" x14ac:dyDescent="0.3">
      <c r="A106" s="153"/>
      <c r="B106" s="153"/>
      <c r="G106" s="121"/>
    </row>
    <row r="107" spans="1:66" ht="27" customHeight="1" x14ac:dyDescent="0.3">
      <c r="A107" s="273"/>
      <c r="B107" s="273"/>
      <c r="C107" s="126"/>
      <c r="D107" s="117"/>
      <c r="E107" s="117"/>
      <c r="F107" s="117"/>
      <c r="G107" s="117"/>
      <c r="H107" s="117"/>
      <c r="I107" s="117"/>
      <c r="J107" s="117"/>
      <c r="K107" s="117"/>
    </row>
    <row r="108" spans="1:66" ht="40.5" customHeight="1" x14ac:dyDescent="0.3">
      <c r="A108" s="271" t="s">
        <v>232</v>
      </c>
      <c r="B108" s="271"/>
      <c r="C108" s="198" t="s">
        <v>149</v>
      </c>
      <c r="D108" s="150"/>
      <c r="E108" s="150"/>
      <c r="F108" s="150"/>
      <c r="G108" s="150"/>
      <c r="H108" s="150"/>
      <c r="I108" s="150"/>
      <c r="J108" s="150"/>
      <c r="K108" s="150"/>
    </row>
    <row r="109" spans="1:66" ht="0.75" customHeight="1" x14ac:dyDescent="0.3">
      <c r="A109" s="125"/>
      <c r="B109" s="157"/>
      <c r="C109" s="157"/>
      <c r="D109" s="157"/>
      <c r="E109" s="157"/>
      <c r="F109" s="157"/>
      <c r="G109" s="174"/>
      <c r="H109" s="157"/>
      <c r="I109" s="157"/>
      <c r="J109" s="157"/>
      <c r="K109" s="157"/>
    </row>
    <row r="110" spans="1:66" x14ac:dyDescent="0.3">
      <c r="A110" s="125"/>
      <c r="B110" s="158"/>
      <c r="C110" s="154"/>
      <c r="D110" s="154"/>
      <c r="E110" s="154"/>
      <c r="F110" s="154"/>
      <c r="G110" s="173"/>
      <c r="H110" s="154"/>
      <c r="I110" s="154"/>
      <c r="J110" s="154"/>
      <c r="K110" s="154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  <row r="270" spans="7:7" x14ac:dyDescent="0.3">
      <c r="G270" s="172"/>
    </row>
  </sheetData>
  <sheetProtection insertColumns="0" insertRows="0" deleteColumns="0" deleteRows="0" selectLockedCells="1" selectUnlockedCells="1"/>
  <mergeCells count="24"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  <mergeCell ref="C89:C90"/>
    <mergeCell ref="D89:D90"/>
    <mergeCell ref="E89:E90"/>
    <mergeCell ref="A77:B77"/>
    <mergeCell ref="A8:K8"/>
    <mergeCell ref="A108:B108"/>
    <mergeCell ref="A105:B105"/>
    <mergeCell ref="A107:B107"/>
    <mergeCell ref="A89:A90"/>
    <mergeCell ref="B89:B90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2"/>
  <sheetViews>
    <sheetView showGridLines="0" tabSelected="1" view="pageBreakPreview" zoomScale="75" zoomScaleNormal="75" zoomScaleSheetLayoutView="55" workbookViewId="0">
      <selection activeCell="N18" sqref="N18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2" style="5" customWidth="1"/>
    <col min="5" max="8" width="13.28515625" style="5" customWidth="1"/>
    <col min="9" max="9" width="13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298" t="s">
        <v>55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77"/>
    </row>
    <row r="3" spans="1:25" x14ac:dyDescent="0.3">
      <c r="A3" s="298" t="s">
        <v>259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</row>
    <row r="4" spans="1:25" x14ac:dyDescent="0.3">
      <c r="B4" s="83"/>
      <c r="C4" s="83"/>
      <c r="D4" s="83"/>
      <c r="E4" s="83"/>
      <c r="F4" s="83"/>
      <c r="G4" s="83"/>
      <c r="H4" s="83" t="s">
        <v>240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299" t="s">
        <v>234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77"/>
    </row>
    <row r="6" spans="1:25" ht="18.75" customHeight="1" x14ac:dyDescent="0.3">
      <c r="A6" s="300" t="s">
        <v>67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297" t="s">
        <v>200</v>
      </c>
      <c r="B8" s="302" t="s">
        <v>256</v>
      </c>
      <c r="C8" s="303"/>
      <c r="D8" s="303"/>
      <c r="E8" s="303"/>
      <c r="F8" s="304"/>
      <c r="G8" s="302" t="s">
        <v>257</v>
      </c>
      <c r="H8" s="303"/>
      <c r="I8" s="303"/>
      <c r="J8" s="303"/>
      <c r="K8" s="304"/>
      <c r="L8" s="302" t="s">
        <v>258</v>
      </c>
      <c r="M8" s="303"/>
      <c r="N8" s="303"/>
      <c r="O8" s="303"/>
      <c r="P8" s="304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297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236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236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236</v>
      </c>
    </row>
    <row r="10" spans="1:25" ht="37.5" x14ac:dyDescent="0.3">
      <c r="A10" s="179" t="s">
        <v>235</v>
      </c>
      <c r="B10" s="180">
        <v>1726.2</v>
      </c>
      <c r="C10" s="181">
        <v>1490</v>
      </c>
      <c r="D10" s="181">
        <v>287.2</v>
      </c>
      <c r="E10" s="181">
        <v>1439</v>
      </c>
      <c r="F10" s="182">
        <v>-51</v>
      </c>
      <c r="G10" s="180">
        <v>3452.4</v>
      </c>
      <c r="H10" s="181">
        <v>2997</v>
      </c>
      <c r="I10" s="181">
        <v>575.4</v>
      </c>
      <c r="J10" s="181">
        <v>2877</v>
      </c>
      <c r="K10" s="182">
        <v>-120</v>
      </c>
      <c r="L10" s="180">
        <v>5179.2</v>
      </c>
      <c r="M10" s="181">
        <v>4388.7</v>
      </c>
      <c r="N10" s="181">
        <v>863.2</v>
      </c>
      <c r="O10" s="181">
        <v>4316</v>
      </c>
      <c r="P10" s="182">
        <v>-72.400000000000006</v>
      </c>
      <c r="Q10" s="186"/>
      <c r="R10" s="188"/>
      <c r="S10" s="188"/>
      <c r="T10" s="188"/>
      <c r="U10" s="188"/>
      <c r="V10" s="188"/>
    </row>
    <row r="11" spans="1:25" s="73" customFormat="1" x14ac:dyDescent="0.3">
      <c r="A11" s="263" t="s">
        <v>245</v>
      </c>
      <c r="B11" s="180">
        <v>43.7</v>
      </c>
      <c r="C11" s="181">
        <v>43.7</v>
      </c>
      <c r="D11" s="181">
        <v>0</v>
      </c>
      <c r="E11" s="181">
        <v>0</v>
      </c>
      <c r="F11" s="182">
        <v>0</v>
      </c>
      <c r="G11" s="180">
        <v>100.3</v>
      </c>
      <c r="H11" s="181">
        <v>100.3</v>
      </c>
      <c r="I11" s="181">
        <v>0</v>
      </c>
      <c r="J11" s="181">
        <v>0</v>
      </c>
      <c r="K11" s="182">
        <v>0</v>
      </c>
      <c r="L11" s="180">
        <v>129.69999999999999</v>
      </c>
      <c r="M11" s="181">
        <v>129.69999999999999</v>
      </c>
      <c r="N11" s="181">
        <v>0</v>
      </c>
      <c r="O11" s="181">
        <v>0</v>
      </c>
      <c r="P11" s="182">
        <v>0</v>
      </c>
      <c r="Q11" s="186"/>
      <c r="R11" s="188"/>
      <c r="S11" s="188"/>
      <c r="T11" s="188"/>
      <c r="U11" s="188"/>
      <c r="V11" s="188"/>
    </row>
    <row r="12" spans="1:25" s="73" customFormat="1" x14ac:dyDescent="0.3">
      <c r="A12" s="263" t="s">
        <v>242</v>
      </c>
      <c r="B12" s="180">
        <v>45.6</v>
      </c>
      <c r="C12" s="181">
        <v>45.6</v>
      </c>
      <c r="D12" s="181">
        <v>0</v>
      </c>
      <c r="E12" s="181">
        <v>0</v>
      </c>
      <c r="F12" s="182">
        <v>0</v>
      </c>
      <c r="G12" s="180">
        <v>76.3</v>
      </c>
      <c r="H12" s="181">
        <v>76.3</v>
      </c>
      <c r="I12" s="181">
        <v>0</v>
      </c>
      <c r="J12" s="181">
        <v>0</v>
      </c>
      <c r="K12" s="182">
        <v>0</v>
      </c>
      <c r="L12" s="180">
        <v>97.3</v>
      </c>
      <c r="M12" s="181">
        <v>97.3</v>
      </c>
      <c r="N12" s="181">
        <v>0</v>
      </c>
      <c r="O12" s="181">
        <v>0</v>
      </c>
      <c r="P12" s="182">
        <v>0</v>
      </c>
      <c r="Q12" s="186"/>
      <c r="R12" s="188"/>
      <c r="S12" s="188"/>
      <c r="T12" s="188"/>
      <c r="U12" s="188"/>
      <c r="V12" s="188"/>
    </row>
    <row r="13" spans="1:25" s="73" customFormat="1" x14ac:dyDescent="0.3">
      <c r="A13" s="263" t="s">
        <v>246</v>
      </c>
      <c r="B13" s="180">
        <v>3.5</v>
      </c>
      <c r="C13" s="181">
        <v>3.5</v>
      </c>
      <c r="D13" s="181">
        <v>0</v>
      </c>
      <c r="E13" s="181">
        <v>0</v>
      </c>
      <c r="F13" s="182">
        <v>0</v>
      </c>
      <c r="G13" s="180">
        <v>3.5</v>
      </c>
      <c r="H13" s="181">
        <v>3.5</v>
      </c>
      <c r="I13" s="181">
        <v>0</v>
      </c>
      <c r="J13" s="181">
        <v>0</v>
      </c>
      <c r="K13" s="182">
        <v>0</v>
      </c>
      <c r="L13" s="180">
        <v>3.5</v>
      </c>
      <c r="M13" s="181">
        <v>3.5</v>
      </c>
      <c r="N13" s="181">
        <v>0</v>
      </c>
      <c r="O13" s="181">
        <v>0</v>
      </c>
      <c r="P13" s="182">
        <v>0</v>
      </c>
      <c r="Q13" s="186"/>
      <c r="R13" s="188"/>
      <c r="S13" s="188"/>
      <c r="T13" s="188"/>
      <c r="U13" s="188"/>
      <c r="V13" s="188"/>
    </row>
    <row r="14" spans="1:25" s="73" customFormat="1" x14ac:dyDescent="0.3">
      <c r="A14" s="263" t="s">
        <v>253</v>
      </c>
      <c r="B14" s="180">
        <v>30.1</v>
      </c>
      <c r="C14" s="181">
        <v>30.1</v>
      </c>
      <c r="D14" s="181">
        <v>0</v>
      </c>
      <c r="E14" s="181">
        <v>0</v>
      </c>
      <c r="F14" s="182">
        <v>0</v>
      </c>
      <c r="G14" s="180">
        <v>110</v>
      </c>
      <c r="H14" s="181">
        <v>110</v>
      </c>
      <c r="I14" s="181">
        <v>0</v>
      </c>
      <c r="J14" s="181">
        <v>0</v>
      </c>
      <c r="K14" s="182">
        <v>0</v>
      </c>
      <c r="L14" s="180">
        <v>189.6</v>
      </c>
      <c r="M14" s="181">
        <v>189.6</v>
      </c>
      <c r="N14" s="181">
        <v>0</v>
      </c>
      <c r="O14" s="181">
        <v>0</v>
      </c>
      <c r="P14" s="182">
        <v>0</v>
      </c>
      <c r="Q14" s="186"/>
      <c r="R14" s="188"/>
      <c r="S14" s="188"/>
      <c r="T14" s="188"/>
      <c r="U14" s="188"/>
      <c r="V14" s="188"/>
    </row>
    <row r="15" spans="1:25" s="73" customFormat="1" x14ac:dyDescent="0.3">
      <c r="A15" s="263" t="s">
        <v>254</v>
      </c>
      <c r="B15" s="180">
        <v>0</v>
      </c>
      <c r="C15" s="181">
        <v>0</v>
      </c>
      <c r="D15" s="181">
        <v>0</v>
      </c>
      <c r="E15" s="181">
        <v>0</v>
      </c>
      <c r="F15" s="182">
        <v>0</v>
      </c>
      <c r="G15" s="180">
        <v>96.6</v>
      </c>
      <c r="H15" s="181">
        <v>96.6</v>
      </c>
      <c r="I15" s="181">
        <v>0</v>
      </c>
      <c r="J15" s="181">
        <v>0</v>
      </c>
      <c r="K15" s="182">
        <v>0</v>
      </c>
      <c r="L15" s="180">
        <v>190.3</v>
      </c>
      <c r="M15" s="181">
        <v>190.3</v>
      </c>
      <c r="N15" s="181">
        <v>0</v>
      </c>
      <c r="O15" s="181">
        <v>0</v>
      </c>
      <c r="P15" s="182">
        <v>0</v>
      </c>
      <c r="Q15" s="186"/>
      <c r="R15" s="188"/>
      <c r="S15" s="188"/>
      <c r="T15" s="188"/>
      <c r="U15" s="188"/>
      <c r="V15" s="188"/>
    </row>
    <row r="16" spans="1:25" s="73" customFormat="1" x14ac:dyDescent="0.3">
      <c r="A16" s="263" t="s">
        <v>243</v>
      </c>
      <c r="B16" s="180">
        <v>61.6</v>
      </c>
      <c r="C16" s="181">
        <v>51.3</v>
      </c>
      <c r="D16" s="181">
        <v>10.3</v>
      </c>
      <c r="E16" s="181">
        <v>51.3</v>
      </c>
      <c r="F16" s="182">
        <v>0</v>
      </c>
      <c r="G16" s="180">
        <v>109.4</v>
      </c>
      <c r="H16" s="181">
        <v>91.2</v>
      </c>
      <c r="I16" s="181">
        <v>18.2</v>
      </c>
      <c r="J16" s="181">
        <v>91.2</v>
      </c>
      <c r="K16" s="182">
        <v>0</v>
      </c>
      <c r="L16" s="180">
        <v>170.4</v>
      </c>
      <c r="M16" s="181">
        <v>142</v>
      </c>
      <c r="N16" s="181">
        <v>28.4</v>
      </c>
      <c r="O16" s="181">
        <v>142</v>
      </c>
      <c r="P16" s="182">
        <v>0</v>
      </c>
      <c r="Q16" s="186"/>
      <c r="R16" s="188"/>
      <c r="S16" s="188"/>
      <c r="T16" s="188"/>
      <c r="U16" s="188"/>
      <c r="V16" s="188"/>
    </row>
    <row r="17" spans="1:31" x14ac:dyDescent="0.3">
      <c r="A17" s="179" t="s">
        <v>238</v>
      </c>
      <c r="B17" s="180">
        <v>42.5</v>
      </c>
      <c r="C17" s="181">
        <v>13.4</v>
      </c>
      <c r="D17" s="181">
        <v>7.1</v>
      </c>
      <c r="E17" s="181">
        <v>35.4</v>
      </c>
      <c r="F17" s="182">
        <v>22</v>
      </c>
      <c r="G17" s="180">
        <v>85.2</v>
      </c>
      <c r="H17" s="181">
        <v>55</v>
      </c>
      <c r="I17" s="181">
        <v>14.2</v>
      </c>
      <c r="J17" s="181">
        <v>71</v>
      </c>
      <c r="K17" s="182">
        <v>16</v>
      </c>
      <c r="L17" s="180">
        <v>126.7</v>
      </c>
      <c r="M17" s="181">
        <v>84.6</v>
      </c>
      <c r="N17" s="181">
        <v>21.1</v>
      </c>
      <c r="O17" s="181">
        <v>105.6</v>
      </c>
      <c r="P17" s="182">
        <v>21</v>
      </c>
      <c r="Q17" s="73"/>
    </row>
    <row r="18" spans="1:31" ht="19.5" thickBot="1" x14ac:dyDescent="0.35">
      <c r="A18" s="268" t="s">
        <v>237</v>
      </c>
      <c r="B18" s="183">
        <v>3.4</v>
      </c>
      <c r="C18" s="184">
        <v>1.8</v>
      </c>
      <c r="D18" s="184">
        <v>0.6</v>
      </c>
      <c r="E18" s="184">
        <v>2.8</v>
      </c>
      <c r="F18" s="185">
        <v>1</v>
      </c>
      <c r="G18" s="183">
        <v>71.599999999999994</v>
      </c>
      <c r="H18" s="184">
        <v>37.799999999999997</v>
      </c>
      <c r="I18" s="184">
        <v>12</v>
      </c>
      <c r="J18" s="184">
        <v>59.6</v>
      </c>
      <c r="K18" s="185">
        <v>22.2</v>
      </c>
      <c r="L18" s="183">
        <v>136.80000000000001</v>
      </c>
      <c r="M18" s="184">
        <v>92.6</v>
      </c>
      <c r="N18" s="184">
        <v>22.8</v>
      </c>
      <c r="O18" s="184">
        <v>114</v>
      </c>
      <c r="P18" s="185">
        <v>21.4</v>
      </c>
      <c r="Q18" s="73"/>
    </row>
    <row r="19" spans="1:31" x14ac:dyDescent="0.3">
      <c r="A19" s="73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73"/>
    </row>
    <row r="20" spans="1:31" x14ac:dyDescent="0.3">
      <c r="A20" s="73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73"/>
    </row>
    <row r="21" spans="1:31" s="11" customFormat="1" x14ac:dyDescent="0.3">
      <c r="A21" s="137" t="s">
        <v>50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8"/>
      <c r="N21" s="139"/>
      <c r="O21" s="121" t="s">
        <v>260</v>
      </c>
      <c r="P21" s="121"/>
      <c r="Q21" s="121"/>
      <c r="R21" s="9"/>
      <c r="S21" s="10"/>
      <c r="T21" s="10"/>
      <c r="U21" s="10"/>
      <c r="V21" s="10"/>
    </row>
    <row r="22" spans="1:31" s="11" customFormat="1" x14ac:dyDescent="0.3">
      <c r="A22" s="137" t="s">
        <v>159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40"/>
      <c r="M22" s="143" t="s">
        <v>62</v>
      </c>
      <c r="N22" s="144"/>
      <c r="O22" s="121"/>
      <c r="P22" s="156" t="s">
        <v>160</v>
      </c>
      <c r="Q22" s="7"/>
      <c r="R22" s="9"/>
      <c r="S22" s="10"/>
      <c r="T22" s="10"/>
      <c r="U22" s="10"/>
      <c r="V22" s="10"/>
    </row>
    <row r="23" spans="1:31" s="11" customFormat="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0"/>
      <c r="N23" s="141"/>
      <c r="O23" s="116"/>
      <c r="P23" s="141"/>
      <c r="Q23" s="129"/>
      <c r="S23" s="6"/>
      <c r="V23" s="6"/>
      <c r="W23" s="296"/>
      <c r="X23" s="296"/>
      <c r="Y23" s="296"/>
      <c r="Z23" s="6"/>
      <c r="AA23" s="6"/>
      <c r="AB23" s="6"/>
      <c r="AC23" s="6"/>
      <c r="AD23" s="6"/>
      <c r="AE23" s="6"/>
    </row>
    <row r="24" spans="1:31" s="11" customFormat="1" ht="18" customHeight="1" x14ac:dyDescent="0.3">
      <c r="A24" s="137" t="s">
        <v>51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2"/>
      <c r="N24" s="141"/>
      <c r="O24" s="116" t="s">
        <v>251</v>
      </c>
      <c r="P24" s="142"/>
      <c r="Q24" s="134"/>
      <c r="V24" s="131"/>
      <c r="W24" s="295"/>
      <c r="X24" s="295"/>
      <c r="Y24" s="295"/>
      <c r="Z24" s="131"/>
      <c r="AA24" s="131"/>
      <c r="AB24" s="131"/>
      <c r="AC24" s="131"/>
      <c r="AD24" s="131"/>
      <c r="AE24" s="131"/>
    </row>
    <row r="25" spans="1:31" s="11" customFormat="1" x14ac:dyDescent="0.3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43" t="s">
        <v>62</v>
      </c>
      <c r="N25" s="144"/>
      <c r="O25" s="116"/>
      <c r="P25" s="156" t="s">
        <v>160</v>
      </c>
      <c r="Q25" s="13"/>
      <c r="T25" s="6"/>
      <c r="U25" s="6"/>
      <c r="V25" s="6"/>
    </row>
    <row r="26" spans="1:31" s="11" customFormat="1" ht="18" customHeight="1" x14ac:dyDescent="0.3">
      <c r="A26" s="306" t="s">
        <v>52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142"/>
      <c r="N26" s="141"/>
      <c r="O26" s="116" t="s">
        <v>251</v>
      </c>
      <c r="P26" s="145"/>
      <c r="Q26" s="7"/>
      <c r="Z26" s="6"/>
      <c r="AA26" s="6"/>
      <c r="AB26" s="6"/>
      <c r="AC26" s="6"/>
      <c r="AD26" s="6"/>
      <c r="AE26" s="6"/>
    </row>
    <row r="27" spans="1:31" s="11" customFormat="1" x14ac:dyDescent="0.3">
      <c r="A27" s="307" t="s">
        <v>239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143" t="s">
        <v>62</v>
      </c>
      <c r="N27" s="144"/>
      <c r="O27" s="116"/>
      <c r="P27" s="156" t="s">
        <v>160</v>
      </c>
      <c r="Q27" s="73"/>
      <c r="Z27" s="131"/>
      <c r="AA27" s="131"/>
      <c r="AB27" s="131"/>
      <c r="AC27" s="131"/>
      <c r="AD27" s="131"/>
      <c r="AE27" s="131"/>
    </row>
    <row r="28" spans="1:31" s="11" customFormat="1" x14ac:dyDescent="0.3">
      <c r="A28" s="308" t="s">
        <v>53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137"/>
      <c r="N28" s="137"/>
      <c r="O28" s="137"/>
      <c r="P28" s="137"/>
      <c r="Q28" s="13"/>
      <c r="T28" s="6"/>
      <c r="U28" s="6"/>
      <c r="V28" s="6"/>
    </row>
    <row r="29" spans="1:31" ht="20.25" customHeight="1" x14ac:dyDescent="0.3">
      <c r="L29" s="12"/>
      <c r="M29" s="12"/>
      <c r="S29" s="15"/>
      <c r="T29" s="15"/>
      <c r="U29" s="15"/>
      <c r="V29" s="15"/>
    </row>
    <row r="30" spans="1:3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S30" s="15"/>
      <c r="T30" s="15"/>
      <c r="U30" s="15"/>
      <c r="V30" s="15"/>
    </row>
    <row r="31" spans="1:31" ht="39" customHeight="1" x14ac:dyDescent="0.3">
      <c r="A31" s="305"/>
      <c r="B31" s="305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7"/>
      <c r="O31" s="301"/>
      <c r="P31" s="301"/>
    </row>
    <row r="32" spans="1:31" ht="3" customHeight="1" x14ac:dyDescent="0.3">
      <c r="A32" s="16" t="s">
        <v>65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301" t="s">
        <v>66</v>
      </c>
      <c r="Q32" s="301"/>
    </row>
  </sheetData>
  <mergeCells count="16">
    <mergeCell ref="P32:Q32"/>
    <mergeCell ref="G8:K8"/>
    <mergeCell ref="L8:P8"/>
    <mergeCell ref="A31:L31"/>
    <mergeCell ref="O31:P31"/>
    <mergeCell ref="A26:L26"/>
    <mergeCell ref="A27:L27"/>
    <mergeCell ref="B8:F8"/>
    <mergeCell ref="A28:L28"/>
    <mergeCell ref="W24:Y24"/>
    <mergeCell ref="W23:Y23"/>
    <mergeCell ref="A8:A9"/>
    <mergeCell ref="A2:P2"/>
    <mergeCell ref="A5:P5"/>
    <mergeCell ref="A3:Q3"/>
    <mergeCell ref="A6:P6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18" t="s">
        <v>54</v>
      </c>
      <c r="M2" s="318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19"/>
      <c r="J3" s="319"/>
      <c r="K3" s="319"/>
      <c r="L3" s="319"/>
      <c r="M3" s="319"/>
      <c r="N3" s="28"/>
    </row>
    <row r="4" spans="1:16" ht="13.15" customHeight="1" x14ac:dyDescent="0.25">
      <c r="A4" s="24"/>
      <c r="C4" s="25"/>
      <c r="D4" s="25"/>
      <c r="E4" s="25"/>
      <c r="F4" s="26"/>
      <c r="I4" s="319"/>
      <c r="J4" s="319"/>
      <c r="K4" s="319"/>
      <c r="L4" s="319"/>
      <c r="M4" s="319"/>
      <c r="N4" s="28"/>
    </row>
    <row r="5" spans="1:16" ht="13.15" customHeight="1" x14ac:dyDescent="0.25">
      <c r="A5" s="24"/>
      <c r="C5" s="25"/>
      <c r="D5" s="25"/>
      <c r="E5" s="25"/>
      <c r="F5" s="26"/>
      <c r="I5" s="319"/>
      <c r="J5" s="319"/>
      <c r="K5" s="319"/>
      <c r="L5" s="319"/>
      <c r="M5" s="319"/>
      <c r="N5" s="29"/>
    </row>
    <row r="6" spans="1:16" ht="30.75" customHeight="1" x14ac:dyDescent="0.2">
      <c r="B6" s="320" t="s">
        <v>70</v>
      </c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29"/>
    </row>
    <row r="7" spans="1:16" ht="11.45" customHeight="1" x14ac:dyDescent="0.3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21"/>
      <c r="I8" s="321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22" t="s">
        <v>72</v>
      </c>
      <c r="I9" s="322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09" t="s">
        <v>73</v>
      </c>
      <c r="F11" s="309"/>
      <c r="G11" s="309"/>
      <c r="H11" s="309"/>
      <c r="I11" s="309"/>
      <c r="J11" s="309"/>
      <c r="K11" s="309"/>
      <c r="L11" s="309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23" t="s">
        <v>67</v>
      </c>
      <c r="G12" s="323"/>
      <c r="H12" s="323"/>
      <c r="I12" s="323"/>
      <c r="J12" s="323"/>
      <c r="K12" s="323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16" t="s">
        <v>74</v>
      </c>
      <c r="B14" s="316" t="s">
        <v>75</v>
      </c>
      <c r="C14" s="316"/>
      <c r="D14" s="316"/>
      <c r="E14" s="316"/>
      <c r="F14" s="316"/>
      <c r="G14" s="324" t="s">
        <v>76</v>
      </c>
      <c r="H14" s="324"/>
      <c r="I14" s="324"/>
      <c r="J14" s="324"/>
      <c r="K14" s="324"/>
      <c r="L14" s="324"/>
      <c r="M14" s="325"/>
      <c r="N14" s="45"/>
      <c r="O14" s="45"/>
      <c r="P14" s="45"/>
    </row>
    <row r="15" spans="1:16" ht="40.5" customHeight="1" x14ac:dyDescent="0.2">
      <c r="A15" s="316"/>
      <c r="B15" s="316"/>
      <c r="C15" s="316"/>
      <c r="D15" s="316"/>
      <c r="E15" s="316"/>
      <c r="F15" s="316"/>
      <c r="G15" s="326" t="s">
        <v>77</v>
      </c>
      <c r="H15" s="326"/>
      <c r="I15" s="326"/>
      <c r="J15" s="326"/>
      <c r="K15" s="326"/>
      <c r="L15" s="326"/>
      <c r="M15" s="326"/>
    </row>
    <row r="16" spans="1:16" ht="79.5" customHeight="1" x14ac:dyDescent="0.2">
      <c r="A16" s="316"/>
      <c r="B16" s="316" t="s">
        <v>78</v>
      </c>
      <c r="C16" s="316" t="s">
        <v>79</v>
      </c>
      <c r="D16" s="316"/>
      <c r="E16" s="316" t="s">
        <v>80</v>
      </c>
      <c r="F16" s="316"/>
      <c r="G16" s="316" t="s">
        <v>78</v>
      </c>
      <c r="H16" s="316" t="s">
        <v>79</v>
      </c>
      <c r="I16" s="316"/>
      <c r="J16" s="316" t="s">
        <v>80</v>
      </c>
      <c r="K16" s="316"/>
      <c r="L16" s="316" t="s">
        <v>81</v>
      </c>
      <c r="M16" s="316"/>
    </row>
    <row r="17" spans="1:13" ht="108" customHeight="1" x14ac:dyDescent="0.2">
      <c r="A17" s="316"/>
      <c r="B17" s="316"/>
      <c r="C17" s="46" t="s">
        <v>82</v>
      </c>
      <c r="D17" s="46" t="s">
        <v>83</v>
      </c>
      <c r="E17" s="46" t="s">
        <v>82</v>
      </c>
      <c r="F17" s="46" t="s">
        <v>83</v>
      </c>
      <c r="G17" s="316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14" t="s">
        <v>88</v>
      </c>
      <c r="G36" s="314"/>
      <c r="H36" s="314"/>
      <c r="I36" s="53"/>
      <c r="J36" s="21"/>
      <c r="K36" s="315" t="s">
        <v>89</v>
      </c>
      <c r="L36" s="315"/>
      <c r="M36" s="315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10" t="s">
        <v>62</v>
      </c>
      <c r="G37" s="310"/>
      <c r="H37" s="310"/>
      <c r="I37" s="55"/>
      <c r="J37" s="56"/>
      <c r="K37" s="313" t="s">
        <v>63</v>
      </c>
      <c r="L37" s="313"/>
      <c r="M37" s="313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12" t="s">
        <v>88</v>
      </c>
      <c r="G39" s="312"/>
      <c r="H39" s="312"/>
      <c r="I39" s="60"/>
      <c r="J39" s="56"/>
      <c r="K39" s="313" t="s">
        <v>89</v>
      </c>
      <c r="L39" s="313"/>
      <c r="M39" s="313"/>
    </row>
    <row r="40" spans="1:13" ht="15.75" customHeight="1" x14ac:dyDescent="0.3">
      <c r="A40" s="6" t="s">
        <v>51</v>
      </c>
      <c r="B40" s="36"/>
      <c r="C40" s="36"/>
      <c r="D40" s="36"/>
      <c r="E40" s="62"/>
      <c r="F40" s="310" t="s">
        <v>62</v>
      </c>
      <c r="G40" s="310"/>
      <c r="H40" s="310"/>
      <c r="I40" s="63"/>
      <c r="J40" s="64"/>
      <c r="K40" s="311" t="s">
        <v>63</v>
      </c>
      <c r="L40" s="311"/>
      <c r="M40" s="311"/>
    </row>
    <row r="41" spans="1:13" ht="12.75" customHeight="1" x14ac:dyDescent="0.25">
      <c r="A41" s="61"/>
      <c r="B41" s="36"/>
      <c r="C41" s="36"/>
      <c r="D41" s="36"/>
      <c r="E41" s="62"/>
      <c r="F41" s="312" t="s">
        <v>88</v>
      </c>
      <c r="G41" s="312"/>
      <c r="H41" s="312"/>
      <c r="I41" s="63"/>
      <c r="J41" s="64"/>
      <c r="K41" s="313" t="s">
        <v>89</v>
      </c>
      <c r="L41" s="313"/>
      <c r="M41" s="313"/>
    </row>
    <row r="42" spans="1:13" ht="19.5" customHeight="1" x14ac:dyDescent="0.3">
      <c r="A42" s="18" t="s">
        <v>52</v>
      </c>
      <c r="B42" s="36"/>
      <c r="C42" s="36"/>
      <c r="D42" s="36"/>
      <c r="E42" s="36"/>
      <c r="F42" s="310" t="s">
        <v>62</v>
      </c>
      <c r="G42" s="310"/>
      <c r="H42" s="310"/>
      <c r="I42" s="66"/>
      <c r="J42" s="64"/>
      <c r="K42" s="311" t="s">
        <v>63</v>
      </c>
      <c r="L42" s="311"/>
      <c r="M42" s="311"/>
    </row>
    <row r="43" spans="1:13" ht="20.25" x14ac:dyDescent="0.2">
      <c r="A43" s="36"/>
      <c r="B43" s="16"/>
      <c r="C43" s="67"/>
      <c r="D43" s="67"/>
      <c r="E43" s="309"/>
      <c r="F43" s="309"/>
      <c r="G43" s="309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301"/>
      <c r="L45" s="301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  <mergeCell ref="C16:D16"/>
    <mergeCell ref="E16:F16"/>
    <mergeCell ref="G16:G17"/>
    <mergeCell ref="H16:I16"/>
    <mergeCell ref="J16:K16"/>
    <mergeCell ref="F39:H39"/>
    <mergeCell ref="K39:M39"/>
    <mergeCell ref="F36:H36"/>
    <mergeCell ref="K36:M36"/>
    <mergeCell ref="F37:H37"/>
    <mergeCell ref="K37:M37"/>
    <mergeCell ref="E43:G43"/>
    <mergeCell ref="K45:L45"/>
    <mergeCell ref="F40:H40"/>
    <mergeCell ref="K40:M40"/>
    <mergeCell ref="F41:H41"/>
    <mergeCell ref="K41:M41"/>
    <mergeCell ref="F42:H42"/>
    <mergeCell ref="K42:M42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28" t="s">
        <v>96</v>
      </c>
      <c r="B4" s="328"/>
      <c r="C4" s="328"/>
      <c r="D4" s="328"/>
      <c r="E4" s="328"/>
      <c r="F4" s="328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8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31" t="s">
        <v>52</v>
      </c>
      <c r="B25" s="331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284" t="s">
        <v>64</v>
      </c>
      <c r="B27" s="284"/>
      <c r="C27" s="84"/>
      <c r="D27" s="74"/>
      <c r="E27" s="74"/>
      <c r="F27" s="74"/>
      <c r="G27" s="74"/>
    </row>
    <row r="28" spans="1:36" s="73" customFormat="1" ht="20.25" customHeight="1" x14ac:dyDescent="0.3">
      <c r="A28" s="327" t="s">
        <v>68</v>
      </c>
      <c r="B28" s="327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28" t="s">
        <v>108</v>
      </c>
      <c r="B4" s="328"/>
      <c r="C4" s="328"/>
      <c r="D4" s="328"/>
      <c r="E4" s="328"/>
      <c r="F4" s="328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36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31" t="s">
        <v>52</v>
      </c>
      <c r="B24" s="331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284" t="s">
        <v>64</v>
      </c>
      <c r="B26" s="284"/>
      <c r="C26" s="84"/>
      <c r="D26" s="74"/>
      <c r="E26" s="74"/>
      <c r="F26" s="74"/>
      <c r="G26" s="74"/>
    </row>
    <row r="27" spans="1:7" s="73" customFormat="1" ht="20.25" customHeight="1" x14ac:dyDescent="0.3">
      <c r="A27" s="327" t="s">
        <v>68</v>
      </c>
      <c r="B27" s="327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Лист1</vt:lpstr>
      <vt:lpstr>Додаток  3 </vt:lpstr>
      <vt:lpstr>Додаток 6</vt:lpstr>
      <vt:lpstr>Додаток 7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notebook66</cp:lastModifiedBy>
  <cp:lastPrinted>2023-10-23T08:32:24Z</cp:lastPrinted>
  <dcterms:created xsi:type="dcterms:W3CDTF">2015-09-02T10:37:55Z</dcterms:created>
  <dcterms:modified xsi:type="dcterms:W3CDTF">2023-10-24T11:04:50Z</dcterms:modified>
</cp:coreProperties>
</file>